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8"/>
  </bookViews>
  <sheets>
    <sheet name="收支预算总表" sheetId="1" r:id="rId1"/>
    <sheet name="收入预算总表" sheetId="2" r:id="rId2"/>
    <sheet name="支出预算总表" sheetId="3" r:id="rId3"/>
    <sheet name="财政拨款收支预算总表" sheetId="4" r:id="rId4"/>
    <sheet name="财政拨款支出预算表" sheetId="5" r:id="rId5"/>
    <sheet name="基本支出预算表" sheetId="6" r:id="rId6"/>
    <sheet name="“三公经费”支出预算表" sheetId="7" r:id="rId7"/>
    <sheet name="政府性基金预算支出表" sheetId="8" r:id="rId8"/>
    <sheet name="国有资本经营预算支出表" sheetId="9" r:id="rId9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<sst xmlns="http://schemas.openxmlformats.org/spreadsheetml/2006/main" count="624" uniqueCount="157">
  <si>
    <t>预算01表</t>
  </si>
  <si>
    <t>收支预算总表</t>
  </si>
  <si>
    <t>填报单位:[910001]庐山市海会镇人民政府</t>
  </si>
  <si>
    <t>单位：万元</t>
  </si>
  <si>
    <t>收      入</t>
  </si>
  <si>
    <t>支          出</t>
  </si>
  <si>
    <t>项目</t>
  </si>
  <si>
    <t>预算数</t>
  </si>
  <si>
    <t>按支出经济分类（款级）</t>
  </si>
  <si>
    <t>按支出功能科目（项级）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</si>
  <si>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</si>
  <si>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</si>
  <si>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</si>
  <si>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</si>
  <si>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</si>
  <si>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</si>
  <si>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</si>
  <si>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</si>
  <si>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</si>
  <si>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</si>
  <si>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预算02表</t>
  </si>
  <si>
    <t>收入预算总表</t>
  </si>
  <si>
    <t>单位编码</t>
  </si>
  <si>
    <t>科目</t>
  </si>
  <si>
    <t>单位名称(科目)</t>
  </si>
  <si>
    <t>合计</t>
  </si>
  <si>
    <t>本年收入</t>
  </si>
  <si>
    <t>使用非财政拨款结余</t>
  </si>
  <si>
    <t>上年结转（结余）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</si>
  <si>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</si>
  <si>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</si>
  <si>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</si>
  <si>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</si>
  <si>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</si>
  <si>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</si>
  <si>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</si>
  <si>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国库集中支付结转(结余)</t>
  </si>
  <si>
    <t>其他资金结转(结余)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</si>
  <si>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</si>
  <si>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</si>
  <si>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</si>
  <si>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</si>
  <si>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</si>
  <si>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</si>
  <si>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</si>
  <si>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**</t>
  </si>
  <si>
    <t/>
  </si>
  <si>
    <t>910001</t>
  </si>
  <si>
    <t>庐山市海会镇人民政府</t>
  </si>
  <si>
    <t>　910001</t>
  </si>
  <si>
    <t>201</t>
  </si>
  <si>
    <t>03</t>
  </si>
  <si>
    <t>01</t>
  </si>
  <si>
    <t>　行政运行</t>
  </si>
  <si>
    <t>02</t>
  </si>
  <si>
    <t>　一般行政管理事务</t>
  </si>
  <si>
    <t>99</t>
  </si>
  <si>
    <t>　其他政府办公厅（室）及相关机构事务支出</t>
  </si>
  <si>
    <t>39</t>
  </si>
  <si>
    <t>04</t>
  </si>
  <si>
    <t>　专项业务</t>
  </si>
  <si>
    <t>205</t>
  </si>
  <si>
    <t>　小学教育</t>
  </si>
  <si>
    <t>206</t>
  </si>
  <si>
    <t>　其他技术研究与开发支出</t>
  </si>
  <si>
    <t>207</t>
  </si>
  <si>
    <t>　其他文化和旅游支出</t>
  </si>
  <si>
    <t>208</t>
  </si>
  <si>
    <t>05</t>
  </si>
  <si>
    <t>　机关事业单位基本养老保险缴费支出</t>
  </si>
  <si>
    <t>06</t>
  </si>
  <si>
    <t>　机关事业单位职业年金缴费支出</t>
  </si>
  <si>
    <t>07</t>
  </si>
  <si>
    <t>　就业创业服务补贴</t>
  </si>
  <si>
    <t>　公益性岗位补贴</t>
  </si>
  <si>
    <t>08</t>
  </si>
  <si>
    <t>　其他优抚支出</t>
  </si>
  <si>
    <t>　其他社会保障和就业支出</t>
  </si>
  <si>
    <t>210</t>
  </si>
  <si>
    <t>11</t>
  </si>
  <si>
    <t>　行政单位医疗</t>
  </si>
  <si>
    <t>　公务员医疗补助</t>
  </si>
  <si>
    <t>211</t>
  </si>
  <si>
    <t>　水体</t>
  </si>
  <si>
    <t>213</t>
  </si>
  <si>
    <t>26</t>
  </si>
  <si>
    <t>　农村社会事业</t>
  </si>
  <si>
    <t>　其他农业农村支出</t>
  </si>
  <si>
    <t>34</t>
  </si>
  <si>
    <t>　林业草原防灾减灾</t>
  </si>
  <si>
    <t>　对村民委员会和村党支部的补助</t>
  </si>
  <si>
    <t>221</t>
  </si>
  <si>
    <t>　住房公积金</t>
  </si>
  <si>
    <t>支出预算总表</t>
  </si>
  <si>
    <t>预算03表</t>
  </si>
  <si>
    <t>基本支出</t>
  </si>
  <si>
    <t>项目支出</t>
  </si>
  <si>
    <t>工资福利支出</t>
  </si>
  <si>
    <t>商品和服务支出</t>
  </si>
  <si>
    <t>对个人和家庭的补助</t>
  </si>
  <si>
    <t>资本性支出</t>
  </si>
  <si>
    <t>其他相关支出</t>
  </si>
  <si>
    <t>对企事业单位的补贴</t>
  </si>
  <si>
    <t>债务利息支出</t>
  </si>
  <si>
    <t>基本建设支出</t>
  </si>
  <si>
    <t>910</t>
  </si>
  <si>
    <t>　庐山市海会镇人民政府</t>
  </si>
  <si>
    <t>　　910001</t>
  </si>
  <si>
    <t>　　行政运行</t>
  </si>
  <si>
    <t>　　一般行政管理事务</t>
  </si>
  <si>
    <t>　　其他政府办公厅（室）及相关机构事务支出</t>
  </si>
  <si>
    <t>　　专项业务</t>
  </si>
  <si>
    <t>　　小学教育</t>
  </si>
  <si>
    <t>　　其他技术研究与开发支出</t>
  </si>
  <si>
    <t>　　其他文化和旅游支出</t>
  </si>
  <si>
    <t>　　机关事业单位基本养老保险缴费支出</t>
  </si>
  <si>
    <t>　　机关事业单位职业年金缴费支出</t>
  </si>
  <si>
    <t>　　就业创业服务补贴</t>
  </si>
  <si>
    <t>　　公益性岗位补贴</t>
  </si>
  <si>
    <t>　　其他优抚支出</t>
  </si>
  <si>
    <t>　　其他社会保障和就业支出</t>
  </si>
  <si>
    <t>　　行政单位医疗</t>
  </si>
  <si>
    <t>　　公务员医疗补助</t>
  </si>
  <si>
    <t>　　水体</t>
  </si>
  <si>
    <t>　　农村社会事业</t>
  </si>
  <si>
    <t>　　其他农业农村支出</t>
  </si>
  <si>
    <t>　　林业草原防灾减灾</t>
  </si>
  <si>
    <t>　　对村民委员会和村党支部的补助</t>
  </si>
  <si>
    <t>　　住房公积金</t>
  </si>
  <si>
    <t>财政拨款收支预算总表</t>
  </si>
  <si>
    <t>预算05</t>
  </si>
  <si>
    <t>财政拨款支出预算表</t>
  </si>
  <si>
    <t>科目编码</t>
  </si>
  <si>
    <t>科目名称</t>
  </si>
  <si>
    <t>对企事业单位补贴</t>
  </si>
  <si>
    <t>预算06表</t>
  </si>
  <si>
    <t>基本支出预算表</t>
  </si>
  <si>
    <t>[910001]庐山市海会镇人民政府</t>
  </si>
  <si>
    <t>经济分类科目（类）</t>
  </si>
  <si>
    <t>收入来源</t>
  </si>
  <si>
    <t>上年结转(结余)</t>
  </si>
  <si>
    <t>预算07表</t>
  </si>
  <si>
    <t>“三公经费”支出预算表</t>
  </si>
  <si>
    <t>单位名称</t>
  </si>
  <si>
    <t xml:space="preserve">
因公出国（境）费用
</t>
  </si>
  <si>
    <t>公务接待费</t>
  </si>
  <si>
    <t>公务用车购置及运行维护费</t>
  </si>
  <si>
    <t>其他资金</t>
  </si>
  <si>
    <t>公务用车运行维护费</t>
  </si>
  <si>
    <t>公务用车购置</t>
  </si>
  <si>
    <t>政府性基金预算支出表</t>
  </si>
  <si>
    <t>填报单位:</t>
  </si>
  <si>
    <t>支出功能分类科目</t>
  </si>
  <si>
    <t>2025年预算数</t>
  </si>
  <si>
    <t xml:space="preserve">科目名称 </t>
  </si>
  <si>
    <t>国有资本经营预算支出表</t>
  </si>
  <si>
    <t>2024年预算数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</si>
</sst>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"/>
  </numFmts>
  <fonts count="3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Calibri"/>
      <family val="2"/>
      <charset val="0"/>
    </font>
    <font>
      <sz val="2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family val="2"/>
      <charset val="0"/>
    </font>
    <font>
      <b/>
      <sz val="2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 wrapText="1"/>
    </xf>
    <xf numFmtId="177" fontId="7" fillId="0" borderId="1" xfId="0" applyNumberFormat="1" applyFont="1" applyFill="1" applyBorder="1" applyAlignment="1" applyProtection="1">
      <alignment vertical="center" wrapText="1"/>
    </xf>
    <xf numFmtId="177" fontId="7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vertical="center"/>
    </xf>
    <xf numFmtId="177" fontId="9" fillId="0" borderId="1" xfId="0" applyNumberFormat="1" applyFont="1" applyFill="1" applyBorder="1" applyAlignment="1" applyProtection="1">
      <alignment vertical="center"/>
    </xf>
    <xf numFmtId="177" fontId="9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 applyProtection="1">
      <alignment horizontal="right"/>
    </xf>
    <xf numFmtId="0" fontId="10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176" fontId="7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vertical="center" wrapText="1"/>
    </xf>
    <xf numFmtId="177" fontId="7" fillId="0" borderId="1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righ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177" fontId="10" fillId="0" borderId="1" xfId="0" applyNumberFormat="1" applyFont="1" applyFill="1" applyBorder="1" applyAlignment="1" applyProtection="1">
      <alignment vertical="center"/>
    </xf>
    <xf numFmtId="177" fontId="3" fillId="0" borderId="1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/>
    <xf numFmtId="176" fontId="6" fillId="0" borderId="0" xfId="0" applyNumberFormat="1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176" fontId="3" fillId="0" borderId="0" xfId="0" applyNumberFormat="1" applyFont="1" applyFill="1" applyBorder="1" applyAlignment="1" applyProtection="1"/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/>
    <xf numFmtId="176" fontId="3" fillId="0" borderId="1" xfId="0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right" vertical="center"/>
    </xf>
    <xf numFmtId="0" fontId="11" fillId="0" borderId="3" xfId="0" applyFont="1" applyFill="1" applyBorder="1" applyAlignment="1" applyProtection="1">
      <alignment horizontal="center" vertical="center"/>
    </xf>
    <xf numFmtId="176" fontId="6" fillId="0" borderId="0" xfId="0" applyNumberFormat="1" applyFont="1" applyFill="1" applyBorder="1" applyAlignment="1" applyProtection="1"/>
    <xf numFmtId="176" fontId="2" fillId="0" borderId="1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304;36&#12305;2025&#24180;&#20108;&#19978;&#37096;&#38376;&#39044;&#31639;&#36755;&#20986;&#34920;_2025-01-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主表1-收支"/>
      <sheetName val="主表2-收入"/>
      <sheetName val="主表3-支出"/>
      <sheetName val="主表3-1支出分功能科目明细表"/>
      <sheetName val="主表3-2支出预算"/>
      <sheetName val="主表4-财收支"/>
      <sheetName val="主表5-财政拨款支出"/>
      <sheetName val="主表5-1财政拨款支出分科目明细"/>
      <sheetName val="主表5-2财政拨款支出预算"/>
      <sheetName val="主表6-基本"/>
      <sheetName val="主表7-三公表"/>
      <sheetName val="主表8-基金收支"/>
      <sheetName val="主表9-国有资本收支 "/>
      <sheetName val="封面2"/>
      <sheetName val="附表1-1基人"/>
      <sheetName val="附表1-2个人"/>
      <sheetName val="附表1-3基商"/>
      <sheetName val="附表1-4其他资本"/>
      <sheetName val="附表2-1项目"/>
      <sheetName val="附表2-2项目明细"/>
      <sheetName val="附表3教育收费资金"/>
      <sheetName val="附表4单位资金收支"/>
      <sheetName val="附表5结余结转"/>
      <sheetName val="附表6政府经济科目（全口径）"/>
      <sheetName val="附表7基本(政府经济科目)"/>
      <sheetName val="附表8政府经济科目-项目"/>
      <sheetName val="附表9征收"/>
      <sheetName val="附表10-1采购"/>
      <sheetName val="附表10-2采购"/>
      <sheetName val="附表11政府购买服务预算表"/>
      <sheetName val="附表12人基"/>
      <sheetName val="附表13资产配置"/>
    </sheetNames>
    <sheetDataSet>
      <sheetData sheetId="0"/>
      <sheetData sheetId="1"/>
      <sheetData sheetId="2"/>
      <sheetData sheetId="3"/>
      <sheetData sheetId="4">
        <row r="8">
          <cell r="D8" t="str">
            <v>一般公共服务支出</v>
          </cell>
          <cell r="E8">
            <v>923.281052</v>
          </cell>
        </row>
        <row r="9">
          <cell r="D9" t="str">
            <v>　政府办公厅（室）及相关机构事务</v>
          </cell>
          <cell r="E9">
            <v>922.281052</v>
          </cell>
        </row>
        <row r="10">
          <cell r="D10" t="str">
            <v>　　行政运行</v>
          </cell>
          <cell r="E10">
            <v>656.921052</v>
          </cell>
        </row>
        <row r="11">
          <cell r="D11" t="str">
            <v>　　一般行政管理事务</v>
          </cell>
          <cell r="E11">
            <v>105.36</v>
          </cell>
        </row>
        <row r="12">
          <cell r="D12" t="str">
            <v>　　其他政府办公厅（室）及相关机构事务支出</v>
          </cell>
          <cell r="E12">
            <v>160</v>
          </cell>
        </row>
        <row r="13">
          <cell r="D13" t="str">
            <v>　社会工作事务</v>
          </cell>
          <cell r="E13">
            <v>1</v>
          </cell>
        </row>
        <row r="14">
          <cell r="D14" t="str">
            <v>　　专项业务</v>
          </cell>
          <cell r="E14">
            <v>1</v>
          </cell>
        </row>
        <row r="15">
          <cell r="D15" t="str">
            <v>教育支出</v>
          </cell>
          <cell r="E15">
            <v>1200</v>
          </cell>
        </row>
        <row r="16">
          <cell r="D16" t="str">
            <v>　普通教育</v>
          </cell>
          <cell r="E16">
            <v>1200</v>
          </cell>
        </row>
        <row r="17">
          <cell r="D17" t="str">
            <v>　　小学教育</v>
          </cell>
          <cell r="E17">
            <v>1200</v>
          </cell>
        </row>
        <row r="18">
          <cell r="D18" t="str">
            <v>科学技术支出</v>
          </cell>
          <cell r="E18">
            <v>700</v>
          </cell>
        </row>
        <row r="19">
          <cell r="D19" t="str">
            <v>　技术研究与开发</v>
          </cell>
          <cell r="E19">
            <v>700</v>
          </cell>
        </row>
        <row r="20">
          <cell r="D20" t="str">
            <v>　　其他技术研究与开发支出</v>
          </cell>
          <cell r="E20">
            <v>700</v>
          </cell>
        </row>
        <row r="21">
          <cell r="D21" t="str">
            <v>文化旅游体育与传媒支出</v>
          </cell>
          <cell r="E21">
            <v>1701.5</v>
          </cell>
        </row>
        <row r="22">
          <cell r="D22" t="str">
            <v>　文化和旅游</v>
          </cell>
          <cell r="E22">
            <v>1701.5</v>
          </cell>
        </row>
        <row r="23">
          <cell r="D23" t="str">
            <v>　　其他文化和旅游支出</v>
          </cell>
          <cell r="E23">
            <v>1701.5</v>
          </cell>
        </row>
        <row r="24">
          <cell r="D24" t="str">
            <v>社会保障和就业支出</v>
          </cell>
          <cell r="E24">
            <v>108.209478</v>
          </cell>
        </row>
        <row r="25">
          <cell r="D25" t="str">
            <v>　行政事业单位养老支出</v>
          </cell>
          <cell r="E25">
            <v>97.28178</v>
          </cell>
        </row>
        <row r="26">
          <cell r="D26" t="str">
            <v>　　机关事业单位基本养老保险缴费支出</v>
          </cell>
          <cell r="E26">
            <v>64.85452</v>
          </cell>
        </row>
        <row r="27">
          <cell r="D27" t="str">
            <v>　　机关事业单位职业年金缴费支出</v>
          </cell>
          <cell r="E27">
            <v>32.42726</v>
          </cell>
        </row>
        <row r="28">
          <cell r="D28" t="str">
            <v>　就业补助</v>
          </cell>
          <cell r="E28">
            <v>4.96</v>
          </cell>
        </row>
        <row r="29">
          <cell r="D29" t="str">
            <v>　　就业创业服务补贴</v>
          </cell>
          <cell r="E29">
            <v>4</v>
          </cell>
        </row>
        <row r="30">
          <cell r="D30" t="str">
            <v>　　公益性岗位补贴</v>
          </cell>
          <cell r="E30">
            <v>0.96</v>
          </cell>
        </row>
        <row r="31">
          <cell r="D31" t="str">
            <v>　抚恤</v>
          </cell>
          <cell r="E31">
            <v>0.9558</v>
          </cell>
        </row>
        <row r="32">
          <cell r="D32" t="str">
            <v>　　其他优抚支出</v>
          </cell>
          <cell r="E32">
            <v>0.9558</v>
          </cell>
        </row>
        <row r="33">
          <cell r="D33" t="str">
            <v>　其他社会保障和就业支出</v>
          </cell>
          <cell r="E33">
            <v>5.011898</v>
          </cell>
        </row>
        <row r="34">
          <cell r="D34" t="str">
            <v>　　其他社会保障和就业支出</v>
          </cell>
          <cell r="E34">
            <v>5.011898</v>
          </cell>
        </row>
        <row r="35">
          <cell r="D35" t="str">
            <v>卫生健康支出</v>
          </cell>
          <cell r="E35">
            <v>38.532901</v>
          </cell>
        </row>
        <row r="36">
          <cell r="D36" t="str">
            <v>　行政事业单位医疗</v>
          </cell>
          <cell r="E36">
            <v>38.532901</v>
          </cell>
        </row>
        <row r="37">
          <cell r="D37" t="str">
            <v>　　行政单位医疗</v>
          </cell>
          <cell r="E37">
            <v>28.541975</v>
          </cell>
        </row>
        <row r="38">
          <cell r="D38" t="str">
            <v>　　公务员医疗补助</v>
          </cell>
          <cell r="E38">
            <v>9.990926</v>
          </cell>
        </row>
        <row r="39">
          <cell r="D39" t="str">
            <v>节能环保支出</v>
          </cell>
          <cell r="E39">
            <v>300</v>
          </cell>
        </row>
        <row r="40">
          <cell r="D40" t="str">
            <v>　污染防治</v>
          </cell>
          <cell r="E40">
            <v>300</v>
          </cell>
        </row>
        <row r="41">
          <cell r="D41" t="str">
            <v>　　水体</v>
          </cell>
          <cell r="E41">
            <v>300</v>
          </cell>
        </row>
        <row r="42">
          <cell r="D42" t="str">
            <v>农林水支出</v>
          </cell>
          <cell r="E42">
            <v>1481.5175</v>
          </cell>
        </row>
        <row r="43">
          <cell r="D43" t="str">
            <v>　农业农村</v>
          </cell>
          <cell r="E43">
            <v>1375</v>
          </cell>
        </row>
        <row r="44">
          <cell r="D44" t="str">
            <v>　　农村社会事业</v>
          </cell>
          <cell r="E44">
            <v>50</v>
          </cell>
        </row>
        <row r="45">
          <cell r="D45" t="str">
            <v>　　其他农业农村支出</v>
          </cell>
          <cell r="E45">
            <v>1325</v>
          </cell>
        </row>
        <row r="46">
          <cell r="D46" t="str">
            <v>　林业和草原</v>
          </cell>
          <cell r="E46">
            <v>60.1975</v>
          </cell>
        </row>
        <row r="47">
          <cell r="D47" t="str">
            <v>　　林业草原防灾减灾</v>
          </cell>
          <cell r="E47">
            <v>60.1975</v>
          </cell>
        </row>
        <row r="48">
          <cell r="D48" t="str">
            <v>　农村综合改革</v>
          </cell>
          <cell r="E48">
            <v>46.32</v>
          </cell>
        </row>
        <row r="49">
          <cell r="D49" t="str">
            <v>　　对村民委员会和村党支部的补助</v>
          </cell>
          <cell r="E49">
            <v>46.32</v>
          </cell>
        </row>
        <row r="50">
          <cell r="D50" t="str">
            <v>住房保障支出</v>
          </cell>
          <cell r="E50">
            <v>61.74183</v>
          </cell>
        </row>
        <row r="51">
          <cell r="D51" t="str">
            <v>　住房改革支出</v>
          </cell>
          <cell r="E51">
            <v>61.74183</v>
          </cell>
        </row>
        <row r="52">
          <cell r="D52" t="str">
            <v>　　住房公积金</v>
          </cell>
          <cell r="E52">
            <v>61.74183</v>
          </cell>
        </row>
      </sheetData>
      <sheetData sheetId="5">
        <row r="8">
          <cell r="A8" t="str">
            <v>人员类</v>
          </cell>
          <cell r="B8">
            <v>772.730261</v>
          </cell>
        </row>
        <row r="9">
          <cell r="A9" t="str">
            <v>　工资福利支出</v>
          </cell>
          <cell r="B9">
            <v>771.774461</v>
          </cell>
        </row>
        <row r="10">
          <cell r="A10" t="str">
            <v>　　基本工资</v>
          </cell>
          <cell r="B10">
            <v>155.850048</v>
          </cell>
        </row>
        <row r="11">
          <cell r="A11" t="str">
            <v>　　行政单位统一津补贴</v>
          </cell>
          <cell r="B11">
            <v>74.304</v>
          </cell>
        </row>
        <row r="12">
          <cell r="A12" t="str">
            <v>　　年终一次性奖</v>
          </cell>
          <cell r="B12">
            <v>12.987504</v>
          </cell>
        </row>
        <row r="13">
          <cell r="A13" t="str">
            <v>　　公务员（含参公）基础绩效奖</v>
          </cell>
          <cell r="B13">
            <v>88.2324</v>
          </cell>
        </row>
        <row r="14">
          <cell r="A14" t="str">
            <v>　　公务员（含参公）年度考核奖</v>
          </cell>
          <cell r="B14">
            <v>62.6145</v>
          </cell>
        </row>
        <row r="15">
          <cell r="A15" t="str">
            <v>　　事业单位基础性绩效工资</v>
          </cell>
          <cell r="B15">
            <v>64.1988</v>
          </cell>
        </row>
        <row r="16">
          <cell r="A16" t="str">
            <v>　　事业单位月度专项绩效工资</v>
          </cell>
          <cell r="B16">
            <v>64.1988</v>
          </cell>
        </row>
        <row r="17">
          <cell r="A17" t="str">
            <v>　　事业单位年度专项绩效工资</v>
          </cell>
          <cell r="B17">
            <v>46.56</v>
          </cell>
        </row>
        <row r="18">
          <cell r="A18" t="str">
            <v>　　机关事业单位基本养老保险缴费</v>
          </cell>
          <cell r="B18">
            <v>64.85452</v>
          </cell>
        </row>
        <row r="19">
          <cell r="A19" t="str">
            <v>　　职业年金缴费</v>
          </cell>
          <cell r="B19">
            <v>32.42726</v>
          </cell>
        </row>
        <row r="20">
          <cell r="A20" t="str">
            <v>　　职工基本医疗保险缴费</v>
          </cell>
          <cell r="B20">
            <v>28.541975</v>
          </cell>
        </row>
        <row r="21">
          <cell r="A21" t="str">
            <v>　　公务员医疗补助缴费</v>
          </cell>
          <cell r="B21">
            <v>9.990926</v>
          </cell>
        </row>
        <row r="22">
          <cell r="A22" t="str">
            <v>　　其他社会保障缴费</v>
          </cell>
          <cell r="B22">
            <v>1.671898</v>
          </cell>
        </row>
        <row r="23">
          <cell r="A23" t="str">
            <v>　　住房公积金</v>
          </cell>
          <cell r="B23">
            <v>61.74183</v>
          </cell>
        </row>
        <row r="24">
          <cell r="A24" t="str">
            <v>　　其他工资福利支出</v>
          </cell>
          <cell r="B24">
            <v>3.6</v>
          </cell>
        </row>
        <row r="25">
          <cell r="A25" t="str">
            <v>　对个人和家庭的补助</v>
          </cell>
          <cell r="B25">
            <v>0.9558</v>
          </cell>
        </row>
        <row r="26">
          <cell r="A26" t="str">
            <v>　　其他对个人和家庭的补助</v>
          </cell>
          <cell r="B26">
            <v>0.9558</v>
          </cell>
        </row>
        <row r="27">
          <cell r="A27" t="str">
            <v>公用经费</v>
          </cell>
          <cell r="B27">
            <v>84.375</v>
          </cell>
        </row>
        <row r="28">
          <cell r="A28" t="str">
            <v>　商品和服务支出</v>
          </cell>
          <cell r="B28">
            <v>84.375</v>
          </cell>
        </row>
        <row r="29">
          <cell r="A29" t="str">
            <v>　　办公费</v>
          </cell>
          <cell r="B29">
            <v>21.475</v>
          </cell>
        </row>
        <row r="30">
          <cell r="A30" t="str">
            <v>　　印刷费</v>
          </cell>
          <cell r="B30">
            <v>1.4</v>
          </cell>
        </row>
        <row r="31">
          <cell r="A31" t="str">
            <v>　　电费</v>
          </cell>
          <cell r="B31">
            <v>6.575</v>
          </cell>
        </row>
        <row r="32">
          <cell r="A32" t="str">
            <v>　　邮电费</v>
          </cell>
          <cell r="B32">
            <v>5.574</v>
          </cell>
        </row>
        <row r="33">
          <cell r="A33" t="str">
            <v>　　差旅费</v>
          </cell>
          <cell r="B33">
            <v>3</v>
          </cell>
        </row>
        <row r="34">
          <cell r="A34" t="str">
            <v>　　维修（护）费</v>
          </cell>
          <cell r="B34">
            <v>10.002</v>
          </cell>
        </row>
        <row r="35">
          <cell r="A35" t="str">
            <v>　　培训费</v>
          </cell>
          <cell r="B35">
            <v>0.27</v>
          </cell>
        </row>
        <row r="36">
          <cell r="A36" t="str">
            <v>　　公务接待费</v>
          </cell>
          <cell r="B36">
            <v>7.0423</v>
          </cell>
        </row>
        <row r="37">
          <cell r="A37" t="str">
            <v>　　公务用车运行维护费</v>
          </cell>
          <cell r="B37">
            <v>11.873743</v>
          </cell>
        </row>
        <row r="38">
          <cell r="A38" t="str">
            <v>　　其他交通费用</v>
          </cell>
          <cell r="B38">
            <v>12.48</v>
          </cell>
        </row>
        <row r="39">
          <cell r="A39" t="str">
            <v>　　其他商品和服务支出</v>
          </cell>
          <cell r="B39">
            <v>4.682957</v>
          </cell>
        </row>
        <row r="40">
          <cell r="A40" t="str">
            <v>特定目标类</v>
          </cell>
          <cell r="B40">
            <v>5657.6775</v>
          </cell>
        </row>
        <row r="41">
          <cell r="A41" t="str">
            <v>　商品和服务支出</v>
          </cell>
          <cell r="B41">
            <v>1022.923</v>
          </cell>
        </row>
        <row r="42">
          <cell r="A42" t="str">
            <v>　　办公费</v>
          </cell>
          <cell r="B42">
            <v>14.045</v>
          </cell>
        </row>
        <row r="43">
          <cell r="A43" t="str">
            <v>　　印刷费</v>
          </cell>
          <cell r="B43">
            <v>0.6</v>
          </cell>
        </row>
        <row r="44">
          <cell r="A44" t="str">
            <v>　　电费</v>
          </cell>
          <cell r="B44">
            <v>8.045</v>
          </cell>
        </row>
        <row r="45">
          <cell r="A45" t="str">
            <v>　　邮电费</v>
          </cell>
          <cell r="B45">
            <v>13.018</v>
          </cell>
        </row>
        <row r="46">
          <cell r="A46" t="str">
            <v>　　差旅费</v>
          </cell>
          <cell r="B46">
            <v>2.6</v>
          </cell>
        </row>
        <row r="47">
          <cell r="A47" t="str">
            <v>　　维修（护）费</v>
          </cell>
          <cell r="B47">
            <v>9.68</v>
          </cell>
        </row>
        <row r="48">
          <cell r="A48" t="str">
            <v>　　会议费</v>
          </cell>
          <cell r="B48">
            <v>2.3</v>
          </cell>
        </row>
        <row r="49">
          <cell r="A49" t="str">
            <v>　　培训费</v>
          </cell>
          <cell r="B49">
            <v>2.73</v>
          </cell>
        </row>
        <row r="50">
          <cell r="A50" t="str">
            <v>　　专用材料费</v>
          </cell>
          <cell r="B50">
            <v>22</v>
          </cell>
        </row>
        <row r="51">
          <cell r="A51" t="str">
            <v>　　劳务费</v>
          </cell>
          <cell r="B51">
            <v>505.7995</v>
          </cell>
        </row>
        <row r="52">
          <cell r="A52" t="str">
            <v>　　委托业务费</v>
          </cell>
          <cell r="B52">
            <v>221.2449</v>
          </cell>
        </row>
        <row r="53">
          <cell r="A53" t="str">
            <v>　　工会经费</v>
          </cell>
          <cell r="B53">
            <v>44.1735</v>
          </cell>
        </row>
        <row r="54">
          <cell r="A54" t="str">
            <v>　　福利费</v>
          </cell>
          <cell r="B54">
            <v>50.4</v>
          </cell>
        </row>
        <row r="55">
          <cell r="A55" t="str">
            <v>　　其他交通费用</v>
          </cell>
          <cell r="B55">
            <v>7.8</v>
          </cell>
        </row>
        <row r="56">
          <cell r="A56" t="str">
            <v>　　其他商品和服务支出</v>
          </cell>
          <cell r="B56">
            <v>118.4871</v>
          </cell>
        </row>
        <row r="57">
          <cell r="A57" t="str">
            <v>　对个人和家庭的补助</v>
          </cell>
          <cell r="B57">
            <v>41.352</v>
          </cell>
        </row>
        <row r="58">
          <cell r="A58" t="str">
            <v>　　医疗费补助</v>
          </cell>
          <cell r="B58">
            <v>4.5</v>
          </cell>
        </row>
        <row r="59">
          <cell r="A59" t="str">
            <v>　　奖励金</v>
          </cell>
          <cell r="B59">
            <v>7.48</v>
          </cell>
        </row>
        <row r="60">
          <cell r="A60" t="str">
            <v>　　其他对个人和家庭的补助</v>
          </cell>
          <cell r="B60">
            <v>29.372</v>
          </cell>
        </row>
        <row r="61">
          <cell r="A61" t="str">
            <v>　资本性支出</v>
          </cell>
          <cell r="B61">
            <v>14.152</v>
          </cell>
        </row>
        <row r="62">
          <cell r="A62" t="str">
            <v>　　办公设备购置</v>
          </cell>
          <cell r="B62">
            <v>8.752</v>
          </cell>
        </row>
        <row r="63">
          <cell r="A63" t="str">
            <v>　　专用设备购置</v>
          </cell>
          <cell r="B63">
            <v>5.4</v>
          </cell>
        </row>
        <row r="64">
          <cell r="A64" t="str">
            <v>　对企业补助</v>
          </cell>
          <cell r="B64">
            <v>4319.4705</v>
          </cell>
        </row>
        <row r="65">
          <cell r="A65" t="str">
            <v>　　费用补贴</v>
          </cell>
          <cell r="B65">
            <v>4319.4705</v>
          </cell>
        </row>
        <row r="66">
          <cell r="A66" t="str">
            <v>　其他支出</v>
          </cell>
          <cell r="B66">
            <v>259.78</v>
          </cell>
        </row>
        <row r="67">
          <cell r="A67" t="str">
            <v>　　对民间非营利组织和群众性自治组织补贴</v>
          </cell>
          <cell r="B67">
            <v>66.78</v>
          </cell>
        </row>
        <row r="68">
          <cell r="A68" t="str">
            <v>　　其他支出</v>
          </cell>
          <cell r="B68">
            <v>193</v>
          </cell>
        </row>
      </sheetData>
      <sheetData sheetId="6"/>
      <sheetData sheetId="7"/>
      <sheetData sheetId="8">
        <row r="8">
          <cell r="D8" t="str">
            <v>一般公共服务支出</v>
          </cell>
          <cell r="E8">
            <v>923.281052</v>
          </cell>
        </row>
        <row r="9">
          <cell r="D9" t="str">
            <v>　政府办公厅（室）及相关机构事务</v>
          </cell>
          <cell r="E9">
            <v>922.281052</v>
          </cell>
        </row>
        <row r="10">
          <cell r="D10" t="str">
            <v>　　行政运行</v>
          </cell>
          <cell r="E10">
            <v>656.921052</v>
          </cell>
        </row>
        <row r="11">
          <cell r="D11" t="str">
            <v>　　一般行政管理事务</v>
          </cell>
          <cell r="E11">
            <v>105.36</v>
          </cell>
        </row>
        <row r="12">
          <cell r="D12" t="str">
            <v>　　其他政府办公厅（室）及相关机构事务支出</v>
          </cell>
          <cell r="E12">
            <v>160</v>
          </cell>
        </row>
        <row r="13">
          <cell r="D13" t="str">
            <v>　社会工作事务</v>
          </cell>
          <cell r="E13">
            <v>1</v>
          </cell>
        </row>
        <row r="14">
          <cell r="D14" t="str">
            <v>　　专项业务</v>
          </cell>
          <cell r="E14">
            <v>1</v>
          </cell>
        </row>
        <row r="15">
          <cell r="D15" t="str">
            <v>教育支出</v>
          </cell>
          <cell r="E15">
            <v>1200</v>
          </cell>
        </row>
        <row r="16">
          <cell r="D16" t="str">
            <v>　普通教育</v>
          </cell>
          <cell r="E16">
            <v>1200</v>
          </cell>
        </row>
        <row r="17">
          <cell r="D17" t="str">
            <v>　　小学教育</v>
          </cell>
          <cell r="E17">
            <v>1200</v>
          </cell>
        </row>
        <row r="18">
          <cell r="D18" t="str">
            <v>科学技术支出</v>
          </cell>
          <cell r="E18">
            <v>700</v>
          </cell>
        </row>
        <row r="19">
          <cell r="D19" t="str">
            <v>　技术研究与开发</v>
          </cell>
          <cell r="E19">
            <v>700</v>
          </cell>
        </row>
        <row r="20">
          <cell r="D20" t="str">
            <v>　　其他技术研究与开发支出</v>
          </cell>
          <cell r="E20">
            <v>700</v>
          </cell>
        </row>
        <row r="21">
          <cell r="D21" t="str">
            <v>文化旅游体育与传媒支出</v>
          </cell>
          <cell r="E21">
            <v>1701.5</v>
          </cell>
        </row>
        <row r="22">
          <cell r="D22" t="str">
            <v>　文化和旅游</v>
          </cell>
          <cell r="E22">
            <v>1701.5</v>
          </cell>
        </row>
        <row r="23">
          <cell r="D23" t="str">
            <v>　　其他文化和旅游支出</v>
          </cell>
          <cell r="E23">
            <v>1701.5</v>
          </cell>
        </row>
        <row r="24">
          <cell r="D24" t="str">
            <v>社会保障和就业支出</v>
          </cell>
          <cell r="E24">
            <v>108.209478</v>
          </cell>
        </row>
        <row r="25">
          <cell r="D25" t="str">
            <v>　行政事业单位养老支出</v>
          </cell>
          <cell r="E25">
            <v>97.28178</v>
          </cell>
        </row>
        <row r="26">
          <cell r="D26" t="str">
            <v>　　机关事业单位基本养老保险缴费支出</v>
          </cell>
          <cell r="E26">
            <v>64.85452</v>
          </cell>
        </row>
        <row r="27">
          <cell r="D27" t="str">
            <v>　　机关事业单位职业年金缴费支出</v>
          </cell>
          <cell r="E27">
            <v>32.42726</v>
          </cell>
        </row>
        <row r="28">
          <cell r="D28" t="str">
            <v>　就业补助</v>
          </cell>
          <cell r="E28">
            <v>4.96</v>
          </cell>
        </row>
        <row r="29">
          <cell r="D29" t="str">
            <v>　　就业创业服务补贴</v>
          </cell>
          <cell r="E29">
            <v>4</v>
          </cell>
        </row>
        <row r="30">
          <cell r="D30" t="str">
            <v>　　公益性岗位补贴</v>
          </cell>
          <cell r="E30">
            <v>0.96</v>
          </cell>
        </row>
        <row r="31">
          <cell r="D31" t="str">
            <v>　抚恤</v>
          </cell>
          <cell r="E31">
            <v>0.9558</v>
          </cell>
        </row>
        <row r="32">
          <cell r="D32" t="str">
            <v>　　其他优抚支出</v>
          </cell>
          <cell r="E32">
            <v>0.9558</v>
          </cell>
        </row>
        <row r="33">
          <cell r="D33" t="str">
            <v>　其他社会保障和就业支出</v>
          </cell>
          <cell r="E33">
            <v>5.011898</v>
          </cell>
        </row>
        <row r="34">
          <cell r="D34" t="str">
            <v>　　其他社会保障和就业支出</v>
          </cell>
          <cell r="E34">
            <v>5.011898</v>
          </cell>
        </row>
        <row r="35">
          <cell r="D35" t="str">
            <v>卫生健康支出</v>
          </cell>
          <cell r="E35">
            <v>38.532901</v>
          </cell>
        </row>
        <row r="36">
          <cell r="D36" t="str">
            <v>　行政事业单位医疗</v>
          </cell>
          <cell r="E36">
            <v>38.532901</v>
          </cell>
        </row>
        <row r="37">
          <cell r="D37" t="str">
            <v>　　行政单位医疗</v>
          </cell>
          <cell r="E37">
            <v>28.541975</v>
          </cell>
        </row>
        <row r="38">
          <cell r="D38" t="str">
            <v>　　公务员医疗补助</v>
          </cell>
          <cell r="E38">
            <v>9.990926</v>
          </cell>
        </row>
        <row r="39">
          <cell r="D39" t="str">
            <v>节能环保支出</v>
          </cell>
          <cell r="E39">
            <v>300</v>
          </cell>
        </row>
        <row r="40">
          <cell r="D40" t="str">
            <v>　污染防治</v>
          </cell>
          <cell r="E40">
            <v>300</v>
          </cell>
        </row>
        <row r="41">
          <cell r="D41" t="str">
            <v>　　水体</v>
          </cell>
          <cell r="E41">
            <v>300</v>
          </cell>
        </row>
        <row r="42">
          <cell r="D42" t="str">
            <v>农林水支出</v>
          </cell>
          <cell r="E42">
            <v>1421.5175</v>
          </cell>
        </row>
        <row r="43">
          <cell r="D43" t="str">
            <v>　农业农村</v>
          </cell>
          <cell r="E43">
            <v>1325</v>
          </cell>
        </row>
        <row r="44">
          <cell r="D44" t="str">
            <v>　　其他农业农村支出</v>
          </cell>
          <cell r="E44">
            <v>1325</v>
          </cell>
        </row>
        <row r="45">
          <cell r="D45" t="str">
            <v>　林业和草原</v>
          </cell>
          <cell r="E45">
            <v>50.1975</v>
          </cell>
        </row>
        <row r="46">
          <cell r="D46" t="str">
            <v>　　林业草原防灾减灾</v>
          </cell>
          <cell r="E46">
            <v>50.1975</v>
          </cell>
        </row>
        <row r="47">
          <cell r="D47" t="str">
            <v>　农村综合改革</v>
          </cell>
          <cell r="E47">
            <v>46.32</v>
          </cell>
        </row>
        <row r="48">
          <cell r="D48" t="str">
            <v>　　对村民委员会和村党支部的补助</v>
          </cell>
          <cell r="E48">
            <v>46.32</v>
          </cell>
        </row>
        <row r="49">
          <cell r="D49" t="str">
            <v>住房保障支出</v>
          </cell>
          <cell r="E49">
            <v>61.74183</v>
          </cell>
        </row>
        <row r="50">
          <cell r="D50" t="str">
            <v>　住房改革支出</v>
          </cell>
          <cell r="E50">
            <v>61.74183</v>
          </cell>
        </row>
        <row r="51">
          <cell r="D51" t="str">
            <v>　　住房公积金</v>
          </cell>
          <cell r="E51">
            <v>61.74183</v>
          </cell>
        </row>
      </sheetData>
      <sheetData sheetId="9">
        <row r="8">
          <cell r="A8" t="str">
            <v>人员类</v>
          </cell>
          <cell r="B8">
            <v>772.730261</v>
          </cell>
        </row>
        <row r="9">
          <cell r="A9" t="str">
            <v>　工资福利支出</v>
          </cell>
          <cell r="B9">
            <v>771.774461</v>
          </cell>
        </row>
        <row r="10">
          <cell r="A10" t="str">
            <v>　　基本工资</v>
          </cell>
          <cell r="B10">
            <v>155.850048</v>
          </cell>
        </row>
        <row r="11">
          <cell r="A11" t="str">
            <v>　　行政单位统一津补贴</v>
          </cell>
          <cell r="B11">
            <v>74.304</v>
          </cell>
        </row>
        <row r="12">
          <cell r="A12" t="str">
            <v>　　年终一次性奖</v>
          </cell>
          <cell r="B12">
            <v>12.987504</v>
          </cell>
        </row>
        <row r="13">
          <cell r="A13" t="str">
            <v>　　公务员（含参公）基础绩效奖</v>
          </cell>
          <cell r="B13">
            <v>88.2324</v>
          </cell>
        </row>
        <row r="14">
          <cell r="A14" t="str">
            <v>　　公务员（含参公）年度考核奖</v>
          </cell>
          <cell r="B14">
            <v>62.6145</v>
          </cell>
        </row>
        <row r="15">
          <cell r="A15" t="str">
            <v>　　事业单位基础性绩效工资</v>
          </cell>
          <cell r="B15">
            <v>64.1988</v>
          </cell>
        </row>
        <row r="16">
          <cell r="A16" t="str">
            <v>　　事业单位月度专项绩效工资</v>
          </cell>
          <cell r="B16">
            <v>64.1988</v>
          </cell>
        </row>
        <row r="17">
          <cell r="A17" t="str">
            <v>　　事业单位年度专项绩效工资</v>
          </cell>
          <cell r="B17">
            <v>46.56</v>
          </cell>
        </row>
        <row r="18">
          <cell r="A18" t="str">
            <v>　　机关事业单位基本养老保险缴费</v>
          </cell>
          <cell r="B18">
            <v>64.85452</v>
          </cell>
        </row>
        <row r="19">
          <cell r="A19" t="str">
            <v>　　职业年金缴费</v>
          </cell>
          <cell r="B19">
            <v>32.42726</v>
          </cell>
        </row>
        <row r="20">
          <cell r="A20" t="str">
            <v>　　职工基本医疗保险缴费</v>
          </cell>
          <cell r="B20">
            <v>28.541975</v>
          </cell>
        </row>
        <row r="21">
          <cell r="A21" t="str">
            <v>　　公务员医疗补助缴费</v>
          </cell>
          <cell r="B21">
            <v>9.990926</v>
          </cell>
        </row>
        <row r="22">
          <cell r="A22" t="str">
            <v>　　其他社会保障缴费</v>
          </cell>
          <cell r="B22">
            <v>1.671898</v>
          </cell>
        </row>
        <row r="23">
          <cell r="A23" t="str">
            <v>　　住房公积金</v>
          </cell>
          <cell r="B23">
            <v>61.74183</v>
          </cell>
        </row>
        <row r="24">
          <cell r="A24" t="str">
            <v>　　其他工资福利支出</v>
          </cell>
          <cell r="B24">
            <v>3.6</v>
          </cell>
        </row>
        <row r="25">
          <cell r="A25" t="str">
            <v>　对个人和家庭的补助</v>
          </cell>
          <cell r="B25">
            <v>0.9558</v>
          </cell>
        </row>
        <row r="26">
          <cell r="A26" t="str">
            <v>　　其他对个人和家庭的补助</v>
          </cell>
          <cell r="B26">
            <v>0.9558</v>
          </cell>
        </row>
        <row r="27">
          <cell r="A27" t="str">
            <v>公用经费</v>
          </cell>
          <cell r="B27">
            <v>84.375</v>
          </cell>
        </row>
        <row r="28">
          <cell r="A28" t="str">
            <v>　商品和服务支出</v>
          </cell>
          <cell r="B28">
            <v>84.375</v>
          </cell>
        </row>
        <row r="29">
          <cell r="A29" t="str">
            <v>　　办公费</v>
          </cell>
          <cell r="B29">
            <v>21.475</v>
          </cell>
        </row>
        <row r="30">
          <cell r="A30" t="str">
            <v>　　印刷费</v>
          </cell>
          <cell r="B30">
            <v>1.4</v>
          </cell>
        </row>
        <row r="31">
          <cell r="A31" t="str">
            <v>　　电费</v>
          </cell>
          <cell r="B31">
            <v>6.575</v>
          </cell>
        </row>
        <row r="32">
          <cell r="A32" t="str">
            <v>　　邮电费</v>
          </cell>
          <cell r="B32">
            <v>5.574</v>
          </cell>
        </row>
        <row r="33">
          <cell r="A33" t="str">
            <v>　　差旅费</v>
          </cell>
          <cell r="B33">
            <v>3</v>
          </cell>
        </row>
        <row r="34">
          <cell r="A34" t="str">
            <v>　　维修（护）费</v>
          </cell>
          <cell r="B34">
            <v>10.002</v>
          </cell>
        </row>
        <row r="35">
          <cell r="A35" t="str">
            <v>　　培训费</v>
          </cell>
          <cell r="B35">
            <v>0.27</v>
          </cell>
        </row>
        <row r="36">
          <cell r="A36" t="str">
            <v>　　公务接待费</v>
          </cell>
          <cell r="B36">
            <v>7.0423</v>
          </cell>
        </row>
        <row r="37">
          <cell r="A37" t="str">
            <v>　　公务用车运行维护费</v>
          </cell>
          <cell r="B37">
            <v>11.873743</v>
          </cell>
        </row>
        <row r="38">
          <cell r="A38" t="str">
            <v>　　其他交通费用</v>
          </cell>
          <cell r="B38">
            <v>12.48</v>
          </cell>
        </row>
        <row r="39">
          <cell r="A39" t="str">
            <v>　　其他商品和服务支出</v>
          </cell>
          <cell r="B39">
            <v>4.682957</v>
          </cell>
        </row>
        <row r="40">
          <cell r="A40" t="str">
            <v>特定目标类</v>
          </cell>
          <cell r="B40">
            <v>5597.6775</v>
          </cell>
        </row>
        <row r="41">
          <cell r="A41" t="str">
            <v>　商品和服务支出</v>
          </cell>
          <cell r="B41">
            <v>1012.923</v>
          </cell>
        </row>
        <row r="42">
          <cell r="A42" t="str">
            <v>　　办公费</v>
          </cell>
          <cell r="B42">
            <v>14.045</v>
          </cell>
        </row>
        <row r="43">
          <cell r="A43" t="str">
            <v>　　印刷费</v>
          </cell>
          <cell r="B43">
            <v>0.6</v>
          </cell>
        </row>
        <row r="44">
          <cell r="A44" t="str">
            <v>　　电费</v>
          </cell>
          <cell r="B44">
            <v>8.045</v>
          </cell>
        </row>
        <row r="45">
          <cell r="A45" t="str">
            <v>　　邮电费</v>
          </cell>
          <cell r="B45">
            <v>13.018</v>
          </cell>
        </row>
        <row r="46">
          <cell r="A46" t="str">
            <v>　　差旅费</v>
          </cell>
          <cell r="B46">
            <v>2.6</v>
          </cell>
        </row>
        <row r="47">
          <cell r="A47" t="str">
            <v>　　维修（护）费</v>
          </cell>
          <cell r="B47">
            <v>9.68</v>
          </cell>
        </row>
        <row r="48">
          <cell r="A48" t="str">
            <v>　　会议费</v>
          </cell>
          <cell r="B48">
            <v>2.3</v>
          </cell>
        </row>
        <row r="49">
          <cell r="A49" t="str">
            <v>　　培训费</v>
          </cell>
          <cell r="B49">
            <v>2.73</v>
          </cell>
        </row>
        <row r="50">
          <cell r="A50" t="str">
            <v>　　专用材料费</v>
          </cell>
          <cell r="B50">
            <v>22</v>
          </cell>
        </row>
        <row r="51">
          <cell r="A51" t="str">
            <v>　　劳务费</v>
          </cell>
          <cell r="B51">
            <v>505.7995</v>
          </cell>
        </row>
        <row r="52">
          <cell r="A52" t="str">
            <v>　　委托业务费</v>
          </cell>
          <cell r="B52">
            <v>211.2449</v>
          </cell>
        </row>
        <row r="53">
          <cell r="A53" t="str">
            <v>　　工会经费</v>
          </cell>
          <cell r="B53">
            <v>44.1735</v>
          </cell>
        </row>
        <row r="54">
          <cell r="A54" t="str">
            <v>　　福利费</v>
          </cell>
          <cell r="B54">
            <v>50.4</v>
          </cell>
        </row>
        <row r="55">
          <cell r="A55" t="str">
            <v>　　其他交通费用</v>
          </cell>
          <cell r="B55">
            <v>7.8</v>
          </cell>
        </row>
        <row r="56">
          <cell r="A56" t="str">
            <v>　　其他商品和服务支出</v>
          </cell>
          <cell r="B56">
            <v>118.4871</v>
          </cell>
        </row>
        <row r="57">
          <cell r="A57" t="str">
            <v>　对个人和家庭的补助</v>
          </cell>
          <cell r="B57">
            <v>41.352</v>
          </cell>
        </row>
        <row r="58">
          <cell r="A58" t="str">
            <v>　　医疗费补助</v>
          </cell>
          <cell r="B58">
            <v>4.5</v>
          </cell>
        </row>
        <row r="59">
          <cell r="A59" t="str">
            <v>　　奖励金</v>
          </cell>
          <cell r="B59">
            <v>7.48</v>
          </cell>
        </row>
        <row r="60">
          <cell r="A60" t="str">
            <v>　　其他对个人和家庭的补助</v>
          </cell>
          <cell r="B60">
            <v>29.372</v>
          </cell>
        </row>
        <row r="61">
          <cell r="A61" t="str">
            <v>　资本性支出</v>
          </cell>
          <cell r="B61">
            <v>14.152</v>
          </cell>
        </row>
        <row r="62">
          <cell r="A62" t="str">
            <v>　　办公设备购置</v>
          </cell>
          <cell r="B62">
            <v>8.752</v>
          </cell>
        </row>
        <row r="63">
          <cell r="A63" t="str">
            <v>　　专用设备购置</v>
          </cell>
          <cell r="B63">
            <v>5.4</v>
          </cell>
        </row>
        <row r="64">
          <cell r="A64" t="str">
            <v>　对企业补助</v>
          </cell>
          <cell r="B64">
            <v>4319.4705</v>
          </cell>
        </row>
        <row r="65">
          <cell r="A65" t="str">
            <v>　　费用补贴</v>
          </cell>
          <cell r="B65">
            <v>4319.4705</v>
          </cell>
        </row>
        <row r="66">
          <cell r="A66" t="str">
            <v>　其他支出</v>
          </cell>
          <cell r="B66">
            <v>209.78</v>
          </cell>
        </row>
        <row r="67">
          <cell r="A67" t="str">
            <v>　　对民间非营利组织和群众性自治组织补贴</v>
          </cell>
          <cell r="B67">
            <v>66.78</v>
          </cell>
        </row>
        <row r="68">
          <cell r="A68" t="str">
            <v>　　其他支出</v>
          </cell>
          <cell r="B68">
            <v>143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workbookViewId="0">
      <selection activeCell="A2" sqref="A2:F2"/>
    </sheetView>
  </sheetViews>
  <sheetFormatPr defaultColWidth="9" defaultRowHeight="13.5" outlineLevelCol="5"/>
  <cols>
    <col min="1" max="1" width="35.125" customWidth="1"/>
    <col min="2" max="2" width="19.75" customWidth="1"/>
    <col min="3" max="3" width="35.125" customWidth="1"/>
    <col min="4" max="4" width="19.75" customWidth="1"/>
    <col min="5" max="5" width="35.125" customWidth="1"/>
    <col min="6" max="6" width="19.75" customWidth="1"/>
  </cols>
  <sheetData>
    <row r="1" spans="1:6">
      <c r="A1" s="47"/>
      <c r="B1" s="47"/>
      <c r="C1" s="47"/>
      <c r="D1" s="47"/>
      <c r="E1" s="47"/>
      <c r="F1" s="48" t="s">
        <v>0</v>
      </c>
    </row>
    <row r="2" ht="25.5" spans="1:6">
      <c r="A2" s="49" t="s">
        <v>1</v>
      </c>
      <c r="B2" s="49"/>
      <c r="C2" s="49"/>
      <c r="D2" s="49"/>
      <c r="E2" s="49"/>
      <c r="F2" s="49"/>
    </row>
    <row r="3" ht="15" spans="1:6">
      <c r="A3" s="50" t="s">
        <v>2</v>
      </c>
      <c r="B3" s="51"/>
      <c r="C3" s="51"/>
      <c r="D3" s="51"/>
      <c r="E3" s="51"/>
      <c r="F3" s="48" t="s">
        <v>3</v>
      </c>
    </row>
    <row r="4" ht="14.25" spans="1:6">
      <c r="A4" s="52" t="s">
        <v>4</v>
      </c>
      <c r="B4" s="52"/>
      <c r="C4" s="52" t="s">
        <v>5</v>
      </c>
      <c r="D4" s="52"/>
      <c r="E4" s="52"/>
      <c r="F4" s="52"/>
    </row>
    <row r="5" ht="14.25" spans="1:6">
      <c r="A5" s="52" t="s">
        <v>6</v>
      </c>
      <c r="B5" s="52" t="s">
        <v>7</v>
      </c>
      <c r="C5" s="52" t="s">
        <v>8</v>
      </c>
      <c r="D5" s="52" t="s">
        <v>7</v>
      </c>
      <c r="E5" s="52" t="s">
        <v>9</v>
      </c>
      <c r="F5" s="52" t="s">
        <v>7</v>
      </c>
    </row>
    <row r="6" ht="14.25" spans="1:6">
      <c r="A6" s="53" t="s">
        <v>10</v>
      </c>
      <c r="B6" s="44">
        <f>SUM(B7,B8,B9)</f>
        <v>6454.782761</v>
      </c>
      <c r="C6" s="22" t="str">
        <f>IF(ISBLANK('[1]主表3-2支出预算'!A8)," ",'[1]主表3-2支出预算'!A8)</f>
        <v>人员类</v>
      </c>
      <c r="D6" s="22">
        <f>IF(ISBLANK('[1]主表3-2支出预算'!B8)," ",'[1]主表3-2支出预算'!B8)</f>
        <v>772.730261</v>
      </c>
      <c r="E6" s="22" t="str">
        <f>IF(ISBLANK('[1]主表3-1支出分功能科目明细表'!D8)," ",'[1]主表3-1支出分功能科目明细表'!D8)</f>
        <v>一般公共服务支出</v>
      </c>
      <c r="F6" s="22">
        <f>IF(ISBLANK('[1]主表3-1支出分功能科目明细表'!E8)," ",'[1]主表3-1支出分功能科目明细表'!E8)</f>
        <v>923.281052</v>
      </c>
    </row>
    <row r="7" ht="14.25" spans="1:6">
      <c r="A7" s="27" t="s">
        <v>11</v>
      </c>
      <c r="B7" s="44">
        <v>6454.782761</v>
      </c>
      <c r="C7" s="22" t="str">
        <f>IF(ISBLANK('[1]主表3-2支出预算'!A9)," ",'[1]主表3-2支出预算'!A9)</f>
        <v>　工资福利支出</v>
      </c>
      <c r="D7" s="22">
        <f>IF(ISBLANK('[1]主表3-2支出预算'!B9)," ",'[1]主表3-2支出预算'!B9)</f>
        <v>771.774461</v>
      </c>
      <c r="E7" s="22" t="str">
        <f>IF(ISBLANK('[1]主表3-1支出分功能科目明细表'!D9)," ",'[1]主表3-1支出分功能科目明细表'!D9)</f>
        <v>　政府办公厅（室）及相关机构事务</v>
      </c>
      <c r="F7" s="22">
        <f>IF(ISBLANK('[1]主表3-1支出分功能科目明细表'!E9)," ",'[1]主表3-1支出分功能科目明细表'!E9)</f>
        <v>922.281052</v>
      </c>
    </row>
    <row r="8" ht="14.25" spans="1:6">
      <c r="A8" s="27" t="s">
        <v>12</v>
      </c>
      <c r="B8" s="62"/>
      <c r="C8" s="22" t="str">
        <f>IF(ISBLANK('[1]主表3-2支出预算'!A10)," ",'[1]主表3-2支出预算'!A10)</f>
        <v>　　基本工资</v>
      </c>
      <c r="D8" s="22">
        <f>IF(ISBLANK('[1]主表3-2支出预算'!B10)," ",'[1]主表3-2支出预算'!B10)</f>
        <v>155.850048</v>
      </c>
      <c r="E8" s="22" t="str">
        <f>IF(ISBLANK('[1]主表3-1支出分功能科目明细表'!D10)," ",'[1]主表3-1支出分功能科目明细表'!D10)</f>
        <v>　　行政运行</v>
      </c>
      <c r="F8" s="22">
        <f>IF(ISBLANK('[1]主表3-1支出分功能科目明细表'!E10)," ",'[1]主表3-1支出分功能科目明细表'!E10)</f>
        <v>656.921052</v>
      </c>
    </row>
    <row r="9" ht="14.25" spans="1:6">
      <c r="A9" s="27" t="s">
        <v>13</v>
      </c>
      <c r="B9" s="39"/>
      <c r="C9" s="22" t="str">
        <f>IF(ISBLANK('[1]主表3-2支出预算'!A11)," ",'[1]主表3-2支出预算'!A11)</f>
        <v>　　行政单位统一津补贴</v>
      </c>
      <c r="D9" s="22">
        <f>IF(ISBLANK('[1]主表3-2支出预算'!B11)," ",'[1]主表3-2支出预算'!B11)</f>
        <v>74.304</v>
      </c>
      <c r="E9" s="22" t="str">
        <f>IF(ISBLANK('[1]主表3-1支出分功能科目明细表'!D11)," ",'[1]主表3-1支出分功能科目明细表'!D11)</f>
        <v>　　一般行政管理事务</v>
      </c>
      <c r="F9" s="22">
        <f>IF(ISBLANK('[1]主表3-1支出分功能科目明细表'!E11)," ",'[1]主表3-1支出分功能科目明细表'!E11)</f>
        <v>105.36</v>
      </c>
    </row>
    <row r="10" ht="14.25" spans="1:6">
      <c r="A10" s="53" t="s">
        <v>14</v>
      </c>
      <c r="B10" s="44"/>
      <c r="C10" s="22" t="str">
        <f>IF(ISBLANK('[1]主表3-2支出预算'!A12)," ",'[1]主表3-2支出预算'!A12)</f>
        <v>　　年终一次性奖</v>
      </c>
      <c r="D10" s="22">
        <f>IF(ISBLANK('[1]主表3-2支出预算'!B12)," ",'[1]主表3-2支出预算'!B12)</f>
        <v>12.987504</v>
      </c>
      <c r="E10" s="22" t="str">
        <f>IF(ISBLANK('[1]主表3-1支出分功能科目明细表'!D12)," ",'[1]主表3-1支出分功能科目明细表'!D12)</f>
        <v>　　其他政府办公厅（室）及相关机构事务支出</v>
      </c>
      <c r="F10" s="22">
        <f>IF(ISBLANK('[1]主表3-1支出分功能科目明细表'!E12)," ",'[1]主表3-1支出分功能科目明细表'!E12)</f>
        <v>160</v>
      </c>
    </row>
    <row r="11" ht="14.25" spans="1:6">
      <c r="A11" s="27" t="s">
        <v>15</v>
      </c>
      <c r="B11" s="44"/>
      <c r="C11" s="22" t="str">
        <f>IF(ISBLANK('[1]主表3-2支出预算'!A13)," ",'[1]主表3-2支出预算'!A13)</f>
        <v>　　公务员（含参公）基础绩效奖</v>
      </c>
      <c r="D11" s="22">
        <f>IF(ISBLANK('[1]主表3-2支出预算'!B13)," ",'[1]主表3-2支出预算'!B13)</f>
        <v>88.2324</v>
      </c>
      <c r="E11" s="22" t="str">
        <f>IF(ISBLANK('[1]主表3-1支出分功能科目明细表'!D13)," ",'[1]主表3-1支出分功能科目明细表'!D13)</f>
        <v>　社会工作事务</v>
      </c>
      <c r="F11" s="22">
        <f>IF(ISBLANK('[1]主表3-1支出分功能科目明细表'!E13)," ",'[1]主表3-1支出分功能科目明细表'!E13)</f>
        <v>1</v>
      </c>
    </row>
    <row r="12" ht="14.25" spans="1:6">
      <c r="A12" s="27" t="s">
        <v>16</v>
      </c>
      <c r="B12" s="44"/>
      <c r="C12" s="22" t="str">
        <f>IF(ISBLANK('[1]主表3-2支出预算'!A14)," ",'[1]主表3-2支出预算'!A14)</f>
        <v>　　公务员（含参公）年度考核奖</v>
      </c>
      <c r="D12" s="22">
        <f>IF(ISBLANK('[1]主表3-2支出预算'!B14)," ",'[1]主表3-2支出预算'!B14)</f>
        <v>62.6145</v>
      </c>
      <c r="E12" s="22" t="str">
        <f>IF(ISBLANK('[1]主表3-1支出分功能科目明细表'!D14)," ",'[1]主表3-1支出分功能科目明细表'!D14)</f>
        <v>　　专项业务</v>
      </c>
      <c r="F12" s="22">
        <f>IF(ISBLANK('[1]主表3-1支出分功能科目明细表'!E14)," ",'[1]主表3-1支出分功能科目明细表'!E14)</f>
        <v>1</v>
      </c>
    </row>
    <row r="13" ht="14.25" spans="1:6">
      <c r="A13" s="27" t="s">
        <v>17</v>
      </c>
      <c r="B13" s="44"/>
      <c r="C13" s="22" t="str">
        <f>IF(ISBLANK('[1]主表3-2支出预算'!A15)," ",'[1]主表3-2支出预算'!A15)</f>
        <v>　　事业单位基础性绩效工资</v>
      </c>
      <c r="D13" s="22">
        <f>IF(ISBLANK('[1]主表3-2支出预算'!B15)," ",'[1]主表3-2支出预算'!B15)</f>
        <v>64.1988</v>
      </c>
      <c r="E13" s="22" t="str">
        <f>IF(ISBLANK('[1]主表3-1支出分功能科目明细表'!D15)," ",'[1]主表3-1支出分功能科目明细表'!D15)</f>
        <v>教育支出</v>
      </c>
      <c r="F13" s="22">
        <f>IF(ISBLANK('[1]主表3-1支出分功能科目明细表'!E15)," ",'[1]主表3-1支出分功能科目明细表'!E15)</f>
        <v>1200</v>
      </c>
    </row>
    <row r="14" ht="14.25" spans="1:6">
      <c r="A14" s="27" t="s">
        <v>18</v>
      </c>
      <c r="B14" s="39"/>
      <c r="C14" s="22" t="str">
        <f>IF(ISBLANK('[1]主表3-2支出预算'!A16)," ",'[1]主表3-2支出预算'!A16)</f>
        <v>　　事业单位月度专项绩效工资</v>
      </c>
      <c r="D14" s="22">
        <f>IF(ISBLANK('[1]主表3-2支出预算'!B16)," ",'[1]主表3-2支出预算'!B16)</f>
        <v>64.1988</v>
      </c>
      <c r="E14" s="22" t="str">
        <f>IF(ISBLANK('[1]主表3-1支出分功能科目明细表'!D16)," ",'[1]主表3-1支出分功能科目明细表'!D16)</f>
        <v>　普通教育</v>
      </c>
      <c r="F14" s="22">
        <f>IF(ISBLANK('[1]主表3-1支出分功能科目明细表'!E16)," ",'[1]主表3-1支出分功能科目明细表'!E16)</f>
        <v>1200</v>
      </c>
    </row>
    <row r="15" ht="14.25" spans="1:6">
      <c r="A15" s="27" t="s">
        <v>19</v>
      </c>
      <c r="B15" s="62">
        <v>60</v>
      </c>
      <c r="C15" s="22" t="str">
        <f>IF(ISBLANK('[1]主表3-2支出预算'!A17)," ",'[1]主表3-2支出预算'!A17)</f>
        <v>　　事业单位年度专项绩效工资</v>
      </c>
      <c r="D15" s="22">
        <f>IF(ISBLANK('[1]主表3-2支出预算'!B17)," ",'[1]主表3-2支出预算'!B17)</f>
        <v>46.56</v>
      </c>
      <c r="E15" s="22" t="str">
        <f>IF(ISBLANK('[1]主表3-1支出分功能科目明细表'!D17)," ",'[1]主表3-1支出分功能科目明细表'!D17)</f>
        <v>　　小学教育</v>
      </c>
      <c r="F15" s="22">
        <f>IF(ISBLANK('[1]主表3-1支出分功能科目明细表'!E17)," ",'[1]主表3-1支出分功能科目明细表'!E17)</f>
        <v>1200</v>
      </c>
    </row>
    <row r="16" ht="14.25" spans="1:6">
      <c r="A16" s="53"/>
      <c r="B16" s="29"/>
      <c r="C16" s="22" t="str">
        <f>IF(ISBLANK('[1]主表3-2支出预算'!A18)," ",'[1]主表3-2支出预算'!A18)</f>
        <v>　　机关事业单位基本养老保险缴费</v>
      </c>
      <c r="D16" s="22">
        <f>IF(ISBLANK('[1]主表3-2支出预算'!B18)," ",'[1]主表3-2支出预算'!B18)</f>
        <v>64.85452</v>
      </c>
      <c r="E16" s="22" t="str">
        <f>IF(ISBLANK('[1]主表3-1支出分功能科目明细表'!D18)," ",'[1]主表3-1支出分功能科目明细表'!D18)</f>
        <v>科学技术支出</v>
      </c>
      <c r="F16" s="22">
        <f>IF(ISBLANK('[1]主表3-1支出分功能科目明细表'!E18)," ",'[1]主表3-1支出分功能科目明细表'!E18)</f>
        <v>700</v>
      </c>
    </row>
    <row r="17" ht="14.25" spans="1:6">
      <c r="A17" s="53"/>
      <c r="B17" s="29"/>
      <c r="C17" s="22" t="str">
        <f>IF(ISBLANK('[1]主表3-2支出预算'!A19)," ",'[1]主表3-2支出预算'!A19)</f>
        <v>　　职业年金缴费</v>
      </c>
      <c r="D17" s="22">
        <f>IF(ISBLANK('[1]主表3-2支出预算'!B19)," ",'[1]主表3-2支出预算'!B19)</f>
        <v>32.42726</v>
      </c>
      <c r="E17" s="22" t="str">
        <f>IF(ISBLANK('[1]主表3-1支出分功能科目明细表'!D19)," ",'[1]主表3-1支出分功能科目明细表'!D19)</f>
        <v>　技术研究与开发</v>
      </c>
      <c r="F17" s="22">
        <f>IF(ISBLANK('[1]主表3-1支出分功能科目明细表'!E19)," ",'[1]主表3-1支出分功能科目明细表'!E19)</f>
        <v>700</v>
      </c>
    </row>
    <row r="18" ht="14.25" spans="1:6">
      <c r="A18" s="53"/>
      <c r="B18" s="29"/>
      <c r="C18" s="22" t="str">
        <f>IF(ISBLANK('[1]主表3-2支出预算'!A20)," ",'[1]主表3-2支出预算'!A20)</f>
        <v>　　职工基本医疗保险缴费</v>
      </c>
      <c r="D18" s="22">
        <f>IF(ISBLANK('[1]主表3-2支出预算'!B20)," ",'[1]主表3-2支出预算'!B20)</f>
        <v>28.541975</v>
      </c>
      <c r="E18" s="22" t="str">
        <f>IF(ISBLANK('[1]主表3-1支出分功能科目明细表'!D20)," ",'[1]主表3-1支出分功能科目明细表'!D20)</f>
        <v>　　其他技术研究与开发支出</v>
      </c>
      <c r="F18" s="22">
        <f>IF(ISBLANK('[1]主表3-1支出分功能科目明细表'!E20)," ",'[1]主表3-1支出分功能科目明细表'!E20)</f>
        <v>700</v>
      </c>
    </row>
    <row r="19" ht="14.25" spans="1:6">
      <c r="A19" s="53"/>
      <c r="B19" s="29"/>
      <c r="C19" s="22" t="str">
        <f>IF(ISBLANK('[1]主表3-2支出预算'!A21)," ",'[1]主表3-2支出预算'!A21)</f>
        <v>　　公务员医疗补助缴费</v>
      </c>
      <c r="D19" s="22">
        <f>IF(ISBLANK('[1]主表3-2支出预算'!B21)," ",'[1]主表3-2支出预算'!B21)</f>
        <v>9.990926</v>
      </c>
      <c r="E19" s="22" t="str">
        <f>IF(ISBLANK('[1]主表3-1支出分功能科目明细表'!D21)," ",'[1]主表3-1支出分功能科目明细表'!D21)</f>
        <v>文化旅游体育与传媒支出</v>
      </c>
      <c r="F19" s="22">
        <f>IF(ISBLANK('[1]主表3-1支出分功能科目明细表'!E21)," ",'[1]主表3-1支出分功能科目明细表'!E21)</f>
        <v>1701.5</v>
      </c>
    </row>
    <row r="20" ht="14.25" spans="1:6">
      <c r="A20" s="53"/>
      <c r="B20" s="29"/>
      <c r="C20" s="22" t="str">
        <f>IF(ISBLANK('[1]主表3-2支出预算'!A22)," ",'[1]主表3-2支出预算'!A22)</f>
        <v>　　其他社会保障缴费</v>
      </c>
      <c r="D20" s="22">
        <f>IF(ISBLANK('[1]主表3-2支出预算'!B22)," ",'[1]主表3-2支出预算'!B22)</f>
        <v>1.671898</v>
      </c>
      <c r="E20" s="22" t="str">
        <f>IF(ISBLANK('[1]主表3-1支出分功能科目明细表'!D22)," ",'[1]主表3-1支出分功能科目明细表'!D22)</f>
        <v>　文化和旅游</v>
      </c>
      <c r="F20" s="22">
        <f>IF(ISBLANK('[1]主表3-1支出分功能科目明细表'!E22)," ",'[1]主表3-1支出分功能科目明细表'!E22)</f>
        <v>1701.5</v>
      </c>
    </row>
    <row r="21" ht="14.25" spans="1:6">
      <c r="A21" s="53"/>
      <c r="B21" s="29"/>
      <c r="C21" s="22" t="str">
        <f>IF(ISBLANK('[1]主表3-2支出预算'!A23)," ",'[1]主表3-2支出预算'!A23)</f>
        <v>　　住房公积金</v>
      </c>
      <c r="D21" s="22">
        <f>IF(ISBLANK('[1]主表3-2支出预算'!B23)," ",'[1]主表3-2支出预算'!B23)</f>
        <v>61.74183</v>
      </c>
      <c r="E21" s="22" t="str">
        <f>IF(ISBLANK('[1]主表3-1支出分功能科目明细表'!D23)," ",'[1]主表3-1支出分功能科目明细表'!D23)</f>
        <v>　　其他文化和旅游支出</v>
      </c>
      <c r="F21" s="22">
        <f>IF(ISBLANK('[1]主表3-1支出分功能科目明细表'!E23)," ",'[1]主表3-1支出分功能科目明细表'!E23)</f>
        <v>1701.5</v>
      </c>
    </row>
    <row r="22" ht="14.25" spans="1:6">
      <c r="A22" s="53"/>
      <c r="B22" s="29"/>
      <c r="C22" s="22" t="str">
        <f>IF(ISBLANK('[1]主表3-2支出预算'!A24)," ",'[1]主表3-2支出预算'!A24)</f>
        <v>　　其他工资福利支出</v>
      </c>
      <c r="D22" s="22">
        <f>IF(ISBLANK('[1]主表3-2支出预算'!B24)," ",'[1]主表3-2支出预算'!B24)</f>
        <v>3.6</v>
      </c>
      <c r="E22" s="22" t="str">
        <f>IF(ISBLANK('[1]主表3-1支出分功能科目明细表'!D24)," ",'[1]主表3-1支出分功能科目明细表'!D24)</f>
        <v>社会保障和就业支出</v>
      </c>
      <c r="F22" s="22">
        <f>IF(ISBLANK('[1]主表3-1支出分功能科目明细表'!E24)," ",'[1]主表3-1支出分功能科目明细表'!E24)</f>
        <v>108.209478</v>
      </c>
    </row>
    <row r="23" ht="14.25" spans="1:6">
      <c r="A23" s="53"/>
      <c r="B23" s="29"/>
      <c r="C23" s="22" t="str">
        <f>IF(ISBLANK('[1]主表3-2支出预算'!A25)," ",'[1]主表3-2支出预算'!A25)</f>
        <v>　对个人和家庭的补助</v>
      </c>
      <c r="D23" s="22">
        <f>IF(ISBLANK('[1]主表3-2支出预算'!B25)," ",'[1]主表3-2支出预算'!B25)</f>
        <v>0.9558</v>
      </c>
      <c r="E23" s="22" t="str">
        <f>IF(ISBLANK('[1]主表3-1支出分功能科目明细表'!D25)," ",'[1]主表3-1支出分功能科目明细表'!D25)</f>
        <v>　行政事业单位养老支出</v>
      </c>
      <c r="F23" s="22">
        <f>IF(ISBLANK('[1]主表3-1支出分功能科目明细表'!E25)," ",'[1]主表3-1支出分功能科目明细表'!E25)</f>
        <v>97.28178</v>
      </c>
    </row>
    <row r="24" ht="14.25" spans="1:6">
      <c r="A24" s="53"/>
      <c r="B24" s="29"/>
      <c r="C24" s="22" t="str">
        <f>IF(ISBLANK('[1]主表3-2支出预算'!A26)," ",'[1]主表3-2支出预算'!A26)</f>
        <v>　　其他对个人和家庭的补助</v>
      </c>
      <c r="D24" s="22">
        <f>IF(ISBLANK('[1]主表3-2支出预算'!B26)," ",'[1]主表3-2支出预算'!B26)</f>
        <v>0.9558</v>
      </c>
      <c r="E24" s="22" t="str">
        <f>IF(ISBLANK('[1]主表3-1支出分功能科目明细表'!D26)," ",'[1]主表3-1支出分功能科目明细表'!D26)</f>
        <v>　　机关事业单位基本养老保险缴费支出</v>
      </c>
      <c r="F24" s="22">
        <f>IF(ISBLANK('[1]主表3-1支出分功能科目明细表'!E26)," ",'[1]主表3-1支出分功能科目明细表'!E26)</f>
        <v>64.85452</v>
      </c>
    </row>
    <row r="25" ht="14.25" spans="1:6">
      <c r="A25" s="53"/>
      <c r="B25" s="29"/>
      <c r="C25" s="22" t="str">
        <f>IF(ISBLANK('[1]主表3-2支出预算'!A27)," ",'[1]主表3-2支出预算'!A27)</f>
        <v>公用经费</v>
      </c>
      <c r="D25" s="22">
        <f>IF(ISBLANK('[1]主表3-2支出预算'!B27)," ",'[1]主表3-2支出预算'!B27)</f>
        <v>84.375</v>
      </c>
      <c r="E25" s="22" t="str">
        <f>IF(ISBLANK('[1]主表3-1支出分功能科目明细表'!D27)," ",'[1]主表3-1支出分功能科目明细表'!D27)</f>
        <v>　　机关事业单位职业年金缴费支出</v>
      </c>
      <c r="F25" s="22">
        <f>IF(ISBLANK('[1]主表3-1支出分功能科目明细表'!E27)," ",'[1]主表3-1支出分功能科目明细表'!E27)</f>
        <v>32.42726</v>
      </c>
    </row>
    <row r="26" ht="14.25" spans="1:6">
      <c r="A26" s="53"/>
      <c r="B26" s="29"/>
      <c r="C26" s="22" t="str">
        <f>IF(ISBLANK('[1]主表3-2支出预算'!A28)," ",'[1]主表3-2支出预算'!A28)</f>
        <v>　商品和服务支出</v>
      </c>
      <c r="D26" s="22">
        <f>IF(ISBLANK('[1]主表3-2支出预算'!B28)," ",'[1]主表3-2支出预算'!B28)</f>
        <v>84.375</v>
      </c>
      <c r="E26" s="22" t="str">
        <f>IF(ISBLANK('[1]主表3-1支出分功能科目明细表'!D28)," ",'[1]主表3-1支出分功能科目明细表'!D28)</f>
        <v>　就业补助</v>
      </c>
      <c r="F26" s="22">
        <f>IF(ISBLANK('[1]主表3-1支出分功能科目明细表'!E28)," ",'[1]主表3-1支出分功能科目明细表'!E28)</f>
        <v>4.96</v>
      </c>
    </row>
    <row r="27" ht="14.25" spans="1:6">
      <c r="A27" s="53"/>
      <c r="B27" s="29"/>
      <c r="C27" s="22" t="str">
        <f>IF(ISBLANK('[1]主表3-2支出预算'!A29)," ",'[1]主表3-2支出预算'!A29)</f>
        <v>　　办公费</v>
      </c>
      <c r="D27" s="22">
        <f>IF(ISBLANK('[1]主表3-2支出预算'!B29)," ",'[1]主表3-2支出预算'!B29)</f>
        <v>21.475</v>
      </c>
      <c r="E27" s="22" t="str">
        <f>IF(ISBLANK('[1]主表3-1支出分功能科目明细表'!D29)," ",'[1]主表3-1支出分功能科目明细表'!D29)</f>
        <v>　　就业创业服务补贴</v>
      </c>
      <c r="F27" s="22">
        <f>IF(ISBLANK('[1]主表3-1支出分功能科目明细表'!E29)," ",'[1]主表3-1支出分功能科目明细表'!E29)</f>
        <v>4</v>
      </c>
    </row>
    <row r="28" ht="14.25" spans="1:6">
      <c r="A28" s="53"/>
      <c r="B28" s="29"/>
      <c r="C28" s="22" t="str">
        <f>IF(ISBLANK('[1]主表3-2支出预算'!A30)," ",'[1]主表3-2支出预算'!A30)</f>
        <v>　　印刷费</v>
      </c>
      <c r="D28" s="22">
        <f>IF(ISBLANK('[1]主表3-2支出预算'!B30)," ",'[1]主表3-2支出预算'!B30)</f>
        <v>1.4</v>
      </c>
      <c r="E28" s="22" t="str">
        <f>IF(ISBLANK('[1]主表3-1支出分功能科目明细表'!D30)," ",'[1]主表3-1支出分功能科目明细表'!D30)</f>
        <v>　　公益性岗位补贴</v>
      </c>
      <c r="F28" s="22">
        <f>IF(ISBLANK('[1]主表3-1支出分功能科目明细表'!E30)," ",'[1]主表3-1支出分功能科目明细表'!E30)</f>
        <v>0.96</v>
      </c>
    </row>
    <row r="29" ht="14.25" spans="1:6">
      <c r="A29" s="53"/>
      <c r="B29" s="29"/>
      <c r="C29" s="22" t="str">
        <f>IF(ISBLANK('[1]主表3-2支出预算'!A31)," ",'[1]主表3-2支出预算'!A31)</f>
        <v>　　电费</v>
      </c>
      <c r="D29" s="22">
        <f>IF(ISBLANK('[1]主表3-2支出预算'!B31)," ",'[1]主表3-2支出预算'!B31)</f>
        <v>6.575</v>
      </c>
      <c r="E29" s="22" t="str">
        <f>IF(ISBLANK('[1]主表3-1支出分功能科目明细表'!D31)," ",'[1]主表3-1支出分功能科目明细表'!D31)</f>
        <v>　抚恤</v>
      </c>
      <c r="F29" s="22">
        <f>IF(ISBLANK('[1]主表3-1支出分功能科目明细表'!E31)," ",'[1]主表3-1支出分功能科目明细表'!E31)</f>
        <v>0.9558</v>
      </c>
    </row>
    <row r="30" ht="14.25" spans="1:6">
      <c r="A30" s="53"/>
      <c r="B30" s="29"/>
      <c r="C30" s="22" t="str">
        <f>IF(ISBLANK('[1]主表3-2支出预算'!A32)," ",'[1]主表3-2支出预算'!A32)</f>
        <v>　　邮电费</v>
      </c>
      <c r="D30" s="22">
        <f>IF(ISBLANK('[1]主表3-2支出预算'!B32)," ",'[1]主表3-2支出预算'!B32)</f>
        <v>5.574</v>
      </c>
      <c r="E30" s="22" t="str">
        <f>IF(ISBLANK('[1]主表3-1支出分功能科目明细表'!D32)," ",'[1]主表3-1支出分功能科目明细表'!D32)</f>
        <v>　　其他优抚支出</v>
      </c>
      <c r="F30" s="22">
        <f>IF(ISBLANK('[1]主表3-1支出分功能科目明细表'!E32)," ",'[1]主表3-1支出分功能科目明细表'!E32)</f>
        <v>0.9558</v>
      </c>
    </row>
    <row r="31" ht="14.25" spans="1:6">
      <c r="A31" s="53"/>
      <c r="B31" s="29"/>
      <c r="C31" s="22" t="str">
        <f>IF(ISBLANK('[1]主表3-2支出预算'!A33)," ",'[1]主表3-2支出预算'!A33)</f>
        <v>　　差旅费</v>
      </c>
      <c r="D31" s="22">
        <f>IF(ISBLANK('[1]主表3-2支出预算'!B33)," ",'[1]主表3-2支出预算'!B33)</f>
        <v>3</v>
      </c>
      <c r="E31" s="22" t="str">
        <f>IF(ISBLANK('[1]主表3-1支出分功能科目明细表'!D33)," ",'[1]主表3-1支出分功能科目明细表'!D33)</f>
        <v>　其他社会保障和就业支出</v>
      </c>
      <c r="F31" s="22">
        <f>IF(ISBLANK('[1]主表3-1支出分功能科目明细表'!E33)," ",'[1]主表3-1支出分功能科目明细表'!E33)</f>
        <v>5.011898</v>
      </c>
    </row>
    <row r="32" ht="14.25" spans="1:6">
      <c r="A32" s="53"/>
      <c r="B32" s="29"/>
      <c r="C32" s="22" t="str">
        <f>IF(ISBLANK('[1]主表3-2支出预算'!A34)," ",'[1]主表3-2支出预算'!A34)</f>
        <v>　　维修（护）费</v>
      </c>
      <c r="D32" s="22">
        <f>IF(ISBLANK('[1]主表3-2支出预算'!B34)," ",'[1]主表3-2支出预算'!B34)</f>
        <v>10.002</v>
      </c>
      <c r="E32" s="22" t="str">
        <f>IF(ISBLANK('[1]主表3-1支出分功能科目明细表'!D34)," ",'[1]主表3-1支出分功能科目明细表'!D34)</f>
        <v>　　其他社会保障和就业支出</v>
      </c>
      <c r="F32" s="22">
        <f>IF(ISBLANK('[1]主表3-1支出分功能科目明细表'!E34)," ",'[1]主表3-1支出分功能科目明细表'!E34)</f>
        <v>5.011898</v>
      </c>
    </row>
    <row r="33" ht="14.25" spans="1:6">
      <c r="A33" s="53"/>
      <c r="B33" s="29"/>
      <c r="C33" s="22" t="str">
        <f>IF(ISBLANK('[1]主表3-2支出预算'!A35)," ",'[1]主表3-2支出预算'!A35)</f>
        <v>　　培训费</v>
      </c>
      <c r="D33" s="22">
        <f>IF(ISBLANK('[1]主表3-2支出预算'!B35)," ",'[1]主表3-2支出预算'!B35)</f>
        <v>0.27</v>
      </c>
      <c r="E33" s="22" t="str">
        <f>IF(ISBLANK('[1]主表3-1支出分功能科目明细表'!D35)," ",'[1]主表3-1支出分功能科目明细表'!D35)</f>
        <v>卫生健康支出</v>
      </c>
      <c r="F33" s="22">
        <f>IF(ISBLANK('[1]主表3-1支出分功能科目明细表'!E35)," ",'[1]主表3-1支出分功能科目明细表'!E35)</f>
        <v>38.532901</v>
      </c>
    </row>
    <row r="34" ht="14.25" spans="1:6">
      <c r="A34" s="53"/>
      <c r="B34" s="29"/>
      <c r="C34" s="22" t="str">
        <f>IF(ISBLANK('[1]主表3-2支出预算'!A36)," ",'[1]主表3-2支出预算'!A36)</f>
        <v>　　公务接待费</v>
      </c>
      <c r="D34" s="22">
        <f>IF(ISBLANK('[1]主表3-2支出预算'!B36)," ",'[1]主表3-2支出预算'!B36)</f>
        <v>7.0423</v>
      </c>
      <c r="E34" s="22" t="str">
        <f>IF(ISBLANK('[1]主表3-1支出分功能科目明细表'!D36)," ",'[1]主表3-1支出分功能科目明细表'!D36)</f>
        <v>　行政事业单位医疗</v>
      </c>
      <c r="F34" s="22">
        <f>IF(ISBLANK('[1]主表3-1支出分功能科目明细表'!E36)," ",'[1]主表3-1支出分功能科目明细表'!E36)</f>
        <v>38.532901</v>
      </c>
    </row>
    <row r="35" ht="14.25" spans="1:6">
      <c r="A35" s="53"/>
      <c r="B35" s="29"/>
      <c r="C35" s="22" t="str">
        <f>IF(ISBLANK('[1]主表3-2支出预算'!A37)," ",'[1]主表3-2支出预算'!A37)</f>
        <v>　　公务用车运行维护费</v>
      </c>
      <c r="D35" s="22">
        <f>IF(ISBLANK('[1]主表3-2支出预算'!B37)," ",'[1]主表3-2支出预算'!B37)</f>
        <v>11.873743</v>
      </c>
      <c r="E35" s="22" t="str">
        <f>IF(ISBLANK('[1]主表3-1支出分功能科目明细表'!D37)," ",'[1]主表3-1支出分功能科目明细表'!D37)</f>
        <v>　　行政单位医疗</v>
      </c>
      <c r="F35" s="22">
        <f>IF(ISBLANK('[1]主表3-1支出分功能科目明细表'!E37)," ",'[1]主表3-1支出分功能科目明细表'!E37)</f>
        <v>28.541975</v>
      </c>
    </row>
    <row r="36" ht="14.25" spans="1:6">
      <c r="A36" s="53"/>
      <c r="B36" s="29"/>
      <c r="C36" s="22" t="str">
        <f>IF(ISBLANK('[1]主表3-2支出预算'!A38)," ",'[1]主表3-2支出预算'!A38)</f>
        <v>　　其他交通费用</v>
      </c>
      <c r="D36" s="22">
        <f>IF(ISBLANK('[1]主表3-2支出预算'!B38)," ",'[1]主表3-2支出预算'!B38)</f>
        <v>12.48</v>
      </c>
      <c r="E36" s="22" t="str">
        <f>IF(ISBLANK('[1]主表3-1支出分功能科目明细表'!D38)," ",'[1]主表3-1支出分功能科目明细表'!D38)</f>
        <v>　　公务员医疗补助</v>
      </c>
      <c r="F36" s="22">
        <f>IF(ISBLANK('[1]主表3-1支出分功能科目明细表'!E38)," ",'[1]主表3-1支出分功能科目明细表'!E38)</f>
        <v>9.990926</v>
      </c>
    </row>
    <row r="37" ht="14.25" spans="1:6">
      <c r="A37" s="53"/>
      <c r="B37" s="29"/>
      <c r="C37" s="22" t="str">
        <f>IF(ISBLANK('[1]主表3-2支出预算'!A39)," ",'[1]主表3-2支出预算'!A39)</f>
        <v>　　其他商品和服务支出</v>
      </c>
      <c r="D37" s="22">
        <f>IF(ISBLANK('[1]主表3-2支出预算'!B39)," ",'[1]主表3-2支出预算'!B39)</f>
        <v>4.682957</v>
      </c>
      <c r="E37" s="22" t="str">
        <f>IF(ISBLANK('[1]主表3-1支出分功能科目明细表'!D39)," ",'[1]主表3-1支出分功能科目明细表'!D39)</f>
        <v>节能环保支出</v>
      </c>
      <c r="F37" s="22">
        <f>IF(ISBLANK('[1]主表3-1支出分功能科目明细表'!E39)," ",'[1]主表3-1支出分功能科目明细表'!E39)</f>
        <v>300</v>
      </c>
    </row>
    <row r="38" ht="14.25" spans="1:6">
      <c r="A38" s="53"/>
      <c r="B38" s="29"/>
      <c r="C38" s="22" t="str">
        <f>IF(ISBLANK('[1]主表3-2支出预算'!A40)," ",'[1]主表3-2支出预算'!A40)</f>
        <v>特定目标类</v>
      </c>
      <c r="D38" s="22">
        <f>IF(ISBLANK('[1]主表3-2支出预算'!B40)," ",'[1]主表3-2支出预算'!B40)</f>
        <v>5657.6775</v>
      </c>
      <c r="E38" s="22" t="str">
        <f>IF(ISBLANK('[1]主表3-1支出分功能科目明细表'!D40)," ",'[1]主表3-1支出分功能科目明细表'!D40)</f>
        <v>　污染防治</v>
      </c>
      <c r="F38" s="22">
        <f>IF(ISBLANK('[1]主表3-1支出分功能科目明细表'!E40)," ",'[1]主表3-1支出分功能科目明细表'!E40)</f>
        <v>300</v>
      </c>
    </row>
    <row r="39" ht="14.25" spans="1:6">
      <c r="A39" s="53"/>
      <c r="B39" s="29"/>
      <c r="C39" s="22" t="str">
        <f>IF(ISBLANK('[1]主表3-2支出预算'!A41)," ",'[1]主表3-2支出预算'!A41)</f>
        <v>　商品和服务支出</v>
      </c>
      <c r="D39" s="22">
        <f>IF(ISBLANK('[1]主表3-2支出预算'!B41)," ",'[1]主表3-2支出预算'!B41)</f>
        <v>1022.923</v>
      </c>
      <c r="E39" s="22" t="str">
        <f>IF(ISBLANK('[1]主表3-1支出分功能科目明细表'!D41)," ",'[1]主表3-1支出分功能科目明细表'!D41)</f>
        <v>　　水体</v>
      </c>
      <c r="F39" s="22">
        <f>IF(ISBLANK('[1]主表3-1支出分功能科目明细表'!E41)," ",'[1]主表3-1支出分功能科目明细表'!E41)</f>
        <v>300</v>
      </c>
    </row>
    <row r="40" ht="14.25" spans="1:6">
      <c r="A40" s="53"/>
      <c r="B40" s="29"/>
      <c r="C40" s="22" t="str">
        <f>IF(ISBLANK('[1]主表3-2支出预算'!A42)," ",'[1]主表3-2支出预算'!A42)</f>
        <v>　　办公费</v>
      </c>
      <c r="D40" s="22">
        <f>IF(ISBLANK('[1]主表3-2支出预算'!B42)," ",'[1]主表3-2支出预算'!B42)</f>
        <v>14.045</v>
      </c>
      <c r="E40" s="22" t="str">
        <f>IF(ISBLANK('[1]主表3-1支出分功能科目明细表'!D42)," ",'[1]主表3-1支出分功能科目明细表'!D42)</f>
        <v>农林水支出</v>
      </c>
      <c r="F40" s="22">
        <f>IF(ISBLANK('[1]主表3-1支出分功能科目明细表'!E42)," ",'[1]主表3-1支出分功能科目明细表'!E42)</f>
        <v>1481.5175</v>
      </c>
    </row>
    <row r="41" ht="14.25" spans="1:6">
      <c r="A41" s="53"/>
      <c r="B41" s="29"/>
      <c r="C41" s="22" t="str">
        <f>IF(ISBLANK('[1]主表3-2支出预算'!A43)," ",'[1]主表3-2支出预算'!A43)</f>
        <v>　　印刷费</v>
      </c>
      <c r="D41" s="22">
        <f>IF(ISBLANK('[1]主表3-2支出预算'!B43)," ",'[1]主表3-2支出预算'!B43)</f>
        <v>0.6</v>
      </c>
      <c r="E41" s="22" t="str">
        <f>IF(ISBLANK('[1]主表3-1支出分功能科目明细表'!D43)," ",'[1]主表3-1支出分功能科目明细表'!D43)</f>
        <v>　农业农村</v>
      </c>
      <c r="F41" s="22">
        <f>IF(ISBLANK('[1]主表3-1支出分功能科目明细表'!E43)," ",'[1]主表3-1支出分功能科目明细表'!E43)</f>
        <v>1375</v>
      </c>
    </row>
    <row r="42" ht="14.25" spans="1:6">
      <c r="A42" s="53"/>
      <c r="B42" s="29"/>
      <c r="C42" s="22" t="str">
        <f>IF(ISBLANK('[1]主表3-2支出预算'!A44)," ",'[1]主表3-2支出预算'!A44)</f>
        <v>　　电费</v>
      </c>
      <c r="D42" s="22">
        <f>IF(ISBLANK('[1]主表3-2支出预算'!B44)," ",'[1]主表3-2支出预算'!B44)</f>
        <v>8.045</v>
      </c>
      <c r="E42" s="22" t="str">
        <f>IF(ISBLANK('[1]主表3-1支出分功能科目明细表'!D44)," ",'[1]主表3-1支出分功能科目明细表'!D44)</f>
        <v>　　农村社会事业</v>
      </c>
      <c r="F42" s="22">
        <f>IF(ISBLANK('[1]主表3-1支出分功能科目明细表'!E44)," ",'[1]主表3-1支出分功能科目明细表'!E44)</f>
        <v>50</v>
      </c>
    </row>
    <row r="43" ht="14.25" spans="1:6">
      <c r="A43" s="53"/>
      <c r="B43" s="29"/>
      <c r="C43" s="22" t="str">
        <f>IF(ISBLANK('[1]主表3-2支出预算'!A45)," ",'[1]主表3-2支出预算'!A45)</f>
        <v>　　邮电费</v>
      </c>
      <c r="D43" s="22">
        <f>IF(ISBLANK('[1]主表3-2支出预算'!B45)," ",'[1]主表3-2支出预算'!B45)</f>
        <v>13.018</v>
      </c>
      <c r="E43" s="22" t="str">
        <f>IF(ISBLANK('[1]主表3-1支出分功能科目明细表'!D45)," ",'[1]主表3-1支出分功能科目明细表'!D45)</f>
        <v>　　其他农业农村支出</v>
      </c>
      <c r="F43" s="22">
        <f>IF(ISBLANK('[1]主表3-1支出分功能科目明细表'!E45)," ",'[1]主表3-1支出分功能科目明细表'!E45)</f>
        <v>1325</v>
      </c>
    </row>
    <row r="44" ht="14.25" spans="1:6">
      <c r="A44" s="53"/>
      <c r="B44" s="29"/>
      <c r="C44" s="22" t="str">
        <f>IF(ISBLANK('[1]主表3-2支出预算'!A46)," ",'[1]主表3-2支出预算'!A46)</f>
        <v>　　差旅费</v>
      </c>
      <c r="D44" s="22">
        <f>IF(ISBLANK('[1]主表3-2支出预算'!B46)," ",'[1]主表3-2支出预算'!B46)</f>
        <v>2.6</v>
      </c>
      <c r="E44" s="22" t="str">
        <f>IF(ISBLANK('[1]主表3-1支出分功能科目明细表'!D46)," ",'[1]主表3-1支出分功能科目明细表'!D46)</f>
        <v>　林业和草原</v>
      </c>
      <c r="F44" s="22">
        <f>IF(ISBLANK('[1]主表3-1支出分功能科目明细表'!E46)," ",'[1]主表3-1支出分功能科目明细表'!E46)</f>
        <v>60.1975</v>
      </c>
    </row>
    <row r="45" ht="14.25" spans="1:6">
      <c r="A45" s="53"/>
      <c r="B45" s="29"/>
      <c r="C45" s="22" t="str">
        <f>IF(ISBLANK('[1]主表3-2支出预算'!A47)," ",'[1]主表3-2支出预算'!A47)</f>
        <v>　　维修（护）费</v>
      </c>
      <c r="D45" s="22">
        <f>IF(ISBLANK('[1]主表3-2支出预算'!B47)," ",'[1]主表3-2支出预算'!B47)</f>
        <v>9.68</v>
      </c>
      <c r="E45" s="22" t="str">
        <f>IF(ISBLANK('[1]主表3-1支出分功能科目明细表'!D47)," ",'[1]主表3-1支出分功能科目明细表'!D47)</f>
        <v>　　林业草原防灾减灾</v>
      </c>
      <c r="F45" s="22">
        <f>IF(ISBLANK('[1]主表3-1支出分功能科目明细表'!E47)," ",'[1]主表3-1支出分功能科目明细表'!E47)</f>
        <v>60.1975</v>
      </c>
    </row>
    <row r="46" ht="14.25" spans="1:6">
      <c r="A46" s="53"/>
      <c r="B46" s="29"/>
      <c r="C46" s="22" t="str">
        <f>IF(ISBLANK('[1]主表3-2支出预算'!A48)," ",'[1]主表3-2支出预算'!A48)</f>
        <v>　　会议费</v>
      </c>
      <c r="D46" s="22">
        <f>IF(ISBLANK('[1]主表3-2支出预算'!B48)," ",'[1]主表3-2支出预算'!B48)</f>
        <v>2.3</v>
      </c>
      <c r="E46" s="22" t="str">
        <f>IF(ISBLANK('[1]主表3-1支出分功能科目明细表'!D48)," ",'[1]主表3-1支出分功能科目明细表'!D48)</f>
        <v>　农村综合改革</v>
      </c>
      <c r="F46" s="22">
        <f>IF(ISBLANK('[1]主表3-1支出分功能科目明细表'!E48)," ",'[1]主表3-1支出分功能科目明细表'!E48)</f>
        <v>46.32</v>
      </c>
    </row>
    <row r="47" ht="14.25" spans="1:6">
      <c r="A47" s="53"/>
      <c r="B47" s="29"/>
      <c r="C47" s="22" t="str">
        <f>IF(ISBLANK('[1]主表3-2支出预算'!A49)," ",'[1]主表3-2支出预算'!A49)</f>
        <v>　　培训费</v>
      </c>
      <c r="D47" s="22">
        <f>IF(ISBLANK('[1]主表3-2支出预算'!B49)," ",'[1]主表3-2支出预算'!B49)</f>
        <v>2.73</v>
      </c>
      <c r="E47" s="22" t="str">
        <f>IF(ISBLANK('[1]主表3-1支出分功能科目明细表'!D49)," ",'[1]主表3-1支出分功能科目明细表'!D49)</f>
        <v>　　对村民委员会和村党支部的补助</v>
      </c>
      <c r="F47" s="22">
        <f>IF(ISBLANK('[1]主表3-1支出分功能科目明细表'!E49)," ",'[1]主表3-1支出分功能科目明细表'!E49)</f>
        <v>46.32</v>
      </c>
    </row>
    <row r="48" ht="14.25" spans="1:6">
      <c r="A48" s="53"/>
      <c r="B48" s="29"/>
      <c r="C48" s="22" t="str">
        <f>IF(ISBLANK('[1]主表3-2支出预算'!A50)," ",'[1]主表3-2支出预算'!A50)</f>
        <v>　　专用材料费</v>
      </c>
      <c r="D48" s="22">
        <f>IF(ISBLANK('[1]主表3-2支出预算'!B50)," ",'[1]主表3-2支出预算'!B50)</f>
        <v>22</v>
      </c>
      <c r="E48" s="22" t="str">
        <f>IF(ISBLANK('[1]主表3-1支出分功能科目明细表'!D50)," ",'[1]主表3-1支出分功能科目明细表'!D50)</f>
        <v>住房保障支出</v>
      </c>
      <c r="F48" s="22">
        <f>IF(ISBLANK('[1]主表3-1支出分功能科目明细表'!E50)," ",'[1]主表3-1支出分功能科目明细表'!E50)</f>
        <v>61.74183</v>
      </c>
    </row>
    <row r="49" ht="14.25" spans="1:6">
      <c r="A49" s="53"/>
      <c r="B49" s="29"/>
      <c r="C49" s="22" t="str">
        <f>IF(ISBLANK('[1]主表3-2支出预算'!A51)," ",'[1]主表3-2支出预算'!A51)</f>
        <v>　　劳务费</v>
      </c>
      <c r="D49" s="22">
        <f>IF(ISBLANK('[1]主表3-2支出预算'!B51)," ",'[1]主表3-2支出预算'!B51)</f>
        <v>505.7995</v>
      </c>
      <c r="E49" s="22" t="str">
        <f>IF(ISBLANK('[1]主表3-1支出分功能科目明细表'!D51)," ",'[1]主表3-1支出分功能科目明细表'!D51)</f>
        <v>　住房改革支出</v>
      </c>
      <c r="F49" s="22">
        <f>IF(ISBLANK('[1]主表3-1支出分功能科目明细表'!E51)," ",'[1]主表3-1支出分功能科目明细表'!E51)</f>
        <v>61.74183</v>
      </c>
    </row>
    <row r="50" ht="14.25" spans="1:6">
      <c r="A50" s="53"/>
      <c r="B50" s="29"/>
      <c r="C50" s="22" t="str">
        <f>IF(ISBLANK('[1]主表3-2支出预算'!A52)," ",'[1]主表3-2支出预算'!A52)</f>
        <v>　　委托业务费</v>
      </c>
      <c r="D50" s="22">
        <f>IF(ISBLANK('[1]主表3-2支出预算'!B52)," ",'[1]主表3-2支出预算'!B52)</f>
        <v>221.2449</v>
      </c>
      <c r="E50" s="22" t="str">
        <f>IF(ISBLANK('[1]主表3-1支出分功能科目明细表'!D52)," ",'[1]主表3-1支出分功能科目明细表'!D52)</f>
        <v>　　住房公积金</v>
      </c>
      <c r="F50" s="22">
        <f>IF(ISBLANK('[1]主表3-1支出分功能科目明细表'!E52)," ",'[1]主表3-1支出分功能科目明细表'!E52)</f>
        <v>61.74183</v>
      </c>
    </row>
    <row r="51" ht="14.25" spans="1:6">
      <c r="A51" s="53"/>
      <c r="B51" s="29"/>
      <c r="C51" s="22" t="str">
        <f>IF(ISBLANK('[1]主表3-2支出预算'!A53)," ",'[1]主表3-2支出预算'!A53)</f>
        <v>　　工会经费</v>
      </c>
      <c r="D51" s="22">
        <f>IF(ISBLANK('[1]主表3-2支出预算'!B53)," ",'[1]主表3-2支出预算'!B53)</f>
        <v>44.1735</v>
      </c>
      <c r="E51" s="22" t="str">
        <f>IF(ISBLANK('[1]主表3-1支出分功能科目明细表'!D53)," ",'[1]主表3-1支出分功能科目明细表'!D53)</f>
        <v> </v>
      </c>
      <c r="F51" s="22" t="str">
        <f>IF(ISBLANK('[1]主表3-1支出分功能科目明细表'!E53)," ",'[1]主表3-1支出分功能科目明细表'!E53)</f>
        <v> </v>
      </c>
    </row>
    <row r="52" ht="14.25" spans="1:6">
      <c r="A52" s="53"/>
      <c r="B52" s="29"/>
      <c r="C52" s="22" t="str">
        <f>IF(ISBLANK('[1]主表3-2支出预算'!A54)," ",'[1]主表3-2支出预算'!A54)</f>
        <v>　　福利费</v>
      </c>
      <c r="D52" s="22">
        <f>IF(ISBLANK('[1]主表3-2支出预算'!B54)," ",'[1]主表3-2支出预算'!B54)</f>
        <v>50.4</v>
      </c>
      <c r="E52" s="22" t="str">
        <f>IF(ISBLANK('[1]主表3-1支出分功能科目明细表'!D54)," ",'[1]主表3-1支出分功能科目明细表'!D54)</f>
        <v> </v>
      </c>
      <c r="F52" s="22" t="str">
        <f>IF(ISBLANK('[1]主表3-1支出分功能科目明细表'!E54)," ",'[1]主表3-1支出分功能科目明细表'!E54)</f>
        <v> </v>
      </c>
    </row>
    <row r="53" ht="14.25" spans="1:6">
      <c r="A53" s="53"/>
      <c r="B53" s="29"/>
      <c r="C53" s="22" t="str">
        <f>IF(ISBLANK('[1]主表3-2支出预算'!A55)," ",'[1]主表3-2支出预算'!A55)</f>
        <v>　　其他交通费用</v>
      </c>
      <c r="D53" s="22">
        <f>IF(ISBLANK('[1]主表3-2支出预算'!B55)," ",'[1]主表3-2支出预算'!B55)</f>
        <v>7.8</v>
      </c>
      <c r="E53" s="22" t="str">
        <f>IF(ISBLANK('[1]主表3-1支出分功能科目明细表'!D55)," ",'[1]主表3-1支出分功能科目明细表'!D55)</f>
        <v> </v>
      </c>
      <c r="F53" s="22" t="str">
        <f>IF(ISBLANK('[1]主表3-1支出分功能科目明细表'!E55)," ",'[1]主表3-1支出分功能科目明细表'!E55)</f>
        <v> </v>
      </c>
    </row>
    <row r="54" ht="14.25" spans="1:6">
      <c r="A54" s="53"/>
      <c r="B54" s="29"/>
      <c r="C54" s="22" t="str">
        <f>IF(ISBLANK('[1]主表3-2支出预算'!A56)," ",'[1]主表3-2支出预算'!A56)</f>
        <v>　　其他商品和服务支出</v>
      </c>
      <c r="D54" s="22">
        <f>IF(ISBLANK('[1]主表3-2支出预算'!B56)," ",'[1]主表3-2支出预算'!B56)</f>
        <v>118.4871</v>
      </c>
      <c r="E54" s="22" t="str">
        <f>IF(ISBLANK('[1]主表3-1支出分功能科目明细表'!D56)," ",'[1]主表3-1支出分功能科目明细表'!D56)</f>
        <v> </v>
      </c>
      <c r="F54" s="22" t="str">
        <f>IF(ISBLANK('[1]主表3-1支出分功能科目明细表'!E56)," ",'[1]主表3-1支出分功能科目明细表'!E56)</f>
        <v> </v>
      </c>
    </row>
    <row r="55" ht="14.25" spans="1:6">
      <c r="A55" s="53"/>
      <c r="B55" s="29"/>
      <c r="C55" s="22" t="str">
        <f>IF(ISBLANK('[1]主表3-2支出预算'!A57)," ",'[1]主表3-2支出预算'!A57)</f>
        <v>　对个人和家庭的补助</v>
      </c>
      <c r="D55" s="22">
        <f>IF(ISBLANK('[1]主表3-2支出预算'!B57)," ",'[1]主表3-2支出预算'!B57)</f>
        <v>41.352</v>
      </c>
      <c r="E55" s="22" t="str">
        <f>IF(ISBLANK('[1]主表3-1支出分功能科目明细表'!D57)," ",'[1]主表3-1支出分功能科目明细表'!D57)</f>
        <v> </v>
      </c>
      <c r="F55" s="22" t="str">
        <f>IF(ISBLANK('[1]主表3-1支出分功能科目明细表'!E57)," ",'[1]主表3-1支出分功能科目明细表'!E57)</f>
        <v> </v>
      </c>
    </row>
    <row r="56" ht="14.25" spans="1:6">
      <c r="A56" s="53"/>
      <c r="B56" s="29"/>
      <c r="C56" s="22" t="str">
        <f>IF(ISBLANK('[1]主表3-2支出预算'!A58)," ",'[1]主表3-2支出预算'!A58)</f>
        <v>　　医疗费补助</v>
      </c>
      <c r="D56" s="22">
        <f>IF(ISBLANK('[1]主表3-2支出预算'!B58)," ",'[1]主表3-2支出预算'!B58)</f>
        <v>4.5</v>
      </c>
      <c r="E56" s="22" t="str">
        <f>IF(ISBLANK('[1]主表3-1支出分功能科目明细表'!D58)," ",'[1]主表3-1支出分功能科目明细表'!D58)</f>
        <v> </v>
      </c>
      <c r="F56" s="22" t="str">
        <f>IF(ISBLANK('[1]主表3-1支出分功能科目明细表'!E58)," ",'[1]主表3-1支出分功能科目明细表'!E58)</f>
        <v> </v>
      </c>
    </row>
    <row r="57" ht="14.25" spans="1:6">
      <c r="A57" s="53"/>
      <c r="B57" s="29"/>
      <c r="C57" s="22" t="str">
        <f>IF(ISBLANK('[1]主表3-2支出预算'!A59)," ",'[1]主表3-2支出预算'!A59)</f>
        <v>　　奖励金</v>
      </c>
      <c r="D57" s="22">
        <f>IF(ISBLANK('[1]主表3-2支出预算'!B59)," ",'[1]主表3-2支出预算'!B59)</f>
        <v>7.48</v>
      </c>
      <c r="E57" s="22" t="str">
        <f>IF(ISBLANK('[1]主表3-1支出分功能科目明细表'!D59)," ",'[1]主表3-1支出分功能科目明细表'!D59)</f>
        <v> </v>
      </c>
      <c r="F57" s="22" t="str">
        <f>IF(ISBLANK('[1]主表3-1支出分功能科目明细表'!E59)," ",'[1]主表3-1支出分功能科目明细表'!E59)</f>
        <v> </v>
      </c>
    </row>
    <row r="58" ht="14.25" spans="1:6">
      <c r="A58" s="53"/>
      <c r="B58" s="29"/>
      <c r="C58" s="22" t="str">
        <f>IF(ISBLANK('[1]主表3-2支出预算'!A60)," ",'[1]主表3-2支出预算'!A60)</f>
        <v>　　其他对个人和家庭的补助</v>
      </c>
      <c r="D58" s="22">
        <f>IF(ISBLANK('[1]主表3-2支出预算'!B60)," ",'[1]主表3-2支出预算'!B60)</f>
        <v>29.372</v>
      </c>
      <c r="E58" s="22" t="str">
        <f>IF(ISBLANK('[1]主表3-1支出分功能科目明细表'!D60)," ",'[1]主表3-1支出分功能科目明细表'!D60)</f>
        <v> </v>
      </c>
      <c r="F58" s="22" t="str">
        <f>IF(ISBLANK('[1]主表3-1支出分功能科目明细表'!E60)," ",'[1]主表3-1支出分功能科目明细表'!E60)</f>
        <v> </v>
      </c>
    </row>
    <row r="59" ht="14.25" spans="1:6">
      <c r="A59" s="53"/>
      <c r="B59" s="29"/>
      <c r="C59" s="22" t="str">
        <f>IF(ISBLANK('[1]主表3-2支出预算'!A61)," ",'[1]主表3-2支出预算'!A61)</f>
        <v>　资本性支出</v>
      </c>
      <c r="D59" s="22">
        <f>IF(ISBLANK('[1]主表3-2支出预算'!B61)," ",'[1]主表3-2支出预算'!B61)</f>
        <v>14.152</v>
      </c>
      <c r="E59" s="22" t="str">
        <f>IF(ISBLANK('[1]主表3-1支出分功能科目明细表'!D61)," ",'[1]主表3-1支出分功能科目明细表'!D61)</f>
        <v> </v>
      </c>
      <c r="F59" s="22" t="str">
        <f>IF(ISBLANK('[1]主表3-1支出分功能科目明细表'!E61)," ",'[1]主表3-1支出分功能科目明细表'!E61)</f>
        <v> </v>
      </c>
    </row>
    <row r="60" ht="14.25" spans="1:6">
      <c r="A60" s="53"/>
      <c r="B60" s="29"/>
      <c r="C60" s="22" t="str">
        <f>IF(ISBLANK('[1]主表3-2支出预算'!A62)," ",'[1]主表3-2支出预算'!A62)</f>
        <v>　　办公设备购置</v>
      </c>
      <c r="D60" s="22">
        <f>IF(ISBLANK('[1]主表3-2支出预算'!B62)," ",'[1]主表3-2支出预算'!B62)</f>
        <v>8.752</v>
      </c>
      <c r="E60" s="22" t="str">
        <f>IF(ISBLANK('[1]主表3-1支出分功能科目明细表'!D62)," ",'[1]主表3-1支出分功能科目明细表'!D62)</f>
        <v> </v>
      </c>
      <c r="F60" s="22" t="str">
        <f>IF(ISBLANK('[1]主表3-1支出分功能科目明细表'!E62)," ",'[1]主表3-1支出分功能科目明细表'!E62)</f>
        <v> </v>
      </c>
    </row>
    <row r="61" ht="14.25" spans="1:6">
      <c r="A61" s="53"/>
      <c r="B61" s="29"/>
      <c r="C61" s="22" t="str">
        <f>IF(ISBLANK('[1]主表3-2支出预算'!A63)," ",'[1]主表3-2支出预算'!A63)</f>
        <v>　　专用设备购置</v>
      </c>
      <c r="D61" s="22">
        <f>IF(ISBLANK('[1]主表3-2支出预算'!B63)," ",'[1]主表3-2支出预算'!B63)</f>
        <v>5.4</v>
      </c>
      <c r="E61" s="22" t="str">
        <f>IF(ISBLANK('[1]主表3-1支出分功能科目明细表'!D63)," ",'[1]主表3-1支出分功能科目明细表'!D63)</f>
        <v> </v>
      </c>
      <c r="F61" s="22" t="str">
        <f>IF(ISBLANK('[1]主表3-1支出分功能科目明细表'!E63)," ",'[1]主表3-1支出分功能科目明细表'!E63)</f>
        <v> </v>
      </c>
    </row>
    <row r="62" ht="14.25" spans="1:6">
      <c r="A62" s="53"/>
      <c r="B62" s="29"/>
      <c r="C62" s="22" t="str">
        <f>IF(ISBLANK('[1]主表3-2支出预算'!A64)," ",'[1]主表3-2支出预算'!A64)</f>
        <v>　对企业补助</v>
      </c>
      <c r="D62" s="22">
        <f>IF(ISBLANK('[1]主表3-2支出预算'!B64)," ",'[1]主表3-2支出预算'!B64)</f>
        <v>4319.4705</v>
      </c>
      <c r="E62" s="22" t="str">
        <f>IF(ISBLANK('[1]主表3-1支出分功能科目明细表'!D64)," ",'[1]主表3-1支出分功能科目明细表'!D64)</f>
        <v> </v>
      </c>
      <c r="F62" s="22" t="str">
        <f>IF(ISBLANK('[1]主表3-1支出分功能科目明细表'!E64)," ",'[1]主表3-1支出分功能科目明细表'!E64)</f>
        <v> </v>
      </c>
    </row>
    <row r="63" ht="14.25" spans="1:6">
      <c r="A63" s="53"/>
      <c r="B63" s="29"/>
      <c r="C63" s="22" t="str">
        <f>IF(ISBLANK('[1]主表3-2支出预算'!A65)," ",'[1]主表3-2支出预算'!A65)</f>
        <v>　　费用补贴</v>
      </c>
      <c r="D63" s="22">
        <f>IF(ISBLANK('[1]主表3-2支出预算'!B65)," ",'[1]主表3-2支出预算'!B65)</f>
        <v>4319.4705</v>
      </c>
      <c r="E63" s="22" t="str">
        <f>IF(ISBLANK('[1]主表3-1支出分功能科目明细表'!D65)," ",'[1]主表3-1支出分功能科目明细表'!D65)</f>
        <v> </v>
      </c>
      <c r="F63" s="22" t="str">
        <f>IF(ISBLANK('[1]主表3-1支出分功能科目明细表'!E65)," ",'[1]主表3-1支出分功能科目明细表'!E65)</f>
        <v> </v>
      </c>
    </row>
    <row r="64" ht="14.25" spans="1:6">
      <c r="A64" s="53"/>
      <c r="B64" s="29"/>
      <c r="C64" s="22" t="str">
        <f>IF(ISBLANK('[1]主表3-2支出预算'!A66)," ",'[1]主表3-2支出预算'!A66)</f>
        <v>　其他支出</v>
      </c>
      <c r="D64" s="22">
        <f>IF(ISBLANK('[1]主表3-2支出预算'!B66)," ",'[1]主表3-2支出预算'!B66)</f>
        <v>259.78</v>
      </c>
      <c r="E64" s="22" t="str">
        <f>IF(ISBLANK('[1]主表3-1支出分功能科目明细表'!D66)," ",'[1]主表3-1支出分功能科目明细表'!D66)</f>
        <v> </v>
      </c>
      <c r="F64" s="22" t="str">
        <f>IF(ISBLANK('[1]主表3-1支出分功能科目明细表'!E66)," ",'[1]主表3-1支出分功能科目明细表'!E66)</f>
        <v> </v>
      </c>
    </row>
    <row r="65" ht="14.25" spans="1:6">
      <c r="A65" s="53"/>
      <c r="B65" s="29"/>
      <c r="C65" s="22" t="str">
        <f>IF(ISBLANK('[1]主表3-2支出预算'!A67)," ",'[1]主表3-2支出预算'!A67)</f>
        <v>　　对民间非营利组织和群众性自治组织补贴</v>
      </c>
      <c r="D65" s="22">
        <f>IF(ISBLANK('[1]主表3-2支出预算'!B67)," ",'[1]主表3-2支出预算'!B67)</f>
        <v>66.78</v>
      </c>
      <c r="E65" s="22" t="str">
        <f>IF(ISBLANK('[1]主表3-1支出分功能科目明细表'!D67)," ",'[1]主表3-1支出分功能科目明细表'!D67)</f>
        <v> </v>
      </c>
      <c r="F65" s="22" t="str">
        <f>IF(ISBLANK('[1]主表3-1支出分功能科目明细表'!E67)," ",'[1]主表3-1支出分功能科目明细表'!E67)</f>
        <v> </v>
      </c>
    </row>
    <row r="66" ht="14.25" spans="1:6">
      <c r="A66" s="53"/>
      <c r="B66" s="29"/>
      <c r="C66" s="22" t="str">
        <f>IF(ISBLANK('[1]主表3-2支出预算'!A68)," ",'[1]主表3-2支出预算'!A68)</f>
        <v>　　其他支出</v>
      </c>
      <c r="D66" s="22">
        <f>IF(ISBLANK('[1]主表3-2支出预算'!B68)," ",'[1]主表3-2支出预算'!B68)</f>
        <v>193</v>
      </c>
      <c r="E66" s="22" t="str">
        <f>IF(ISBLANK('[1]主表3-1支出分功能科目明细表'!D68)," ",'[1]主表3-1支出分功能科目明细表'!D68)</f>
        <v> </v>
      </c>
      <c r="F66" s="22" t="str">
        <f>IF(ISBLANK('[1]主表3-1支出分功能科目明细表'!E68)," ",'[1]主表3-1支出分功能科目明细表'!E68)</f>
        <v> </v>
      </c>
    </row>
  </sheetData>
  <mergeCells count="3">
    <mergeCell ref="A2:F2"/>
    <mergeCell ref="A4:B4"/>
    <mergeCell ref="C4:F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F36" sqref="F36"/>
    </sheetView>
  </sheetViews>
  <sheetFormatPr defaultColWidth="9" defaultRowHeight="13.5"/>
  <cols>
    <col min="5" max="8" width="25.25" customWidth="1"/>
  </cols>
  <sheetData>
    <row r="1" ht="15" spans="1:19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  <c r="S1" s="48" t="s">
        <v>20</v>
      </c>
    </row>
    <row r="2" ht="25.5" spans="1:19">
      <c r="A2" s="49" t="s">
        <v>21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ht="15" spans="1:19">
      <c r="A3" s="50" t="s">
        <v>2</v>
      </c>
      <c r="B3" s="51"/>
      <c r="C3" s="51"/>
      <c r="D3" s="51"/>
      <c r="E3" s="51"/>
      <c r="F3" s="51"/>
      <c r="G3" s="59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48" t="s">
        <v>3</v>
      </c>
    </row>
    <row r="4" ht="14.25" spans="1:19">
      <c r="A4" s="60" t="s">
        <v>22</v>
      </c>
      <c r="B4" s="52" t="s">
        <v>23</v>
      </c>
      <c r="C4" s="52"/>
      <c r="D4" s="52"/>
      <c r="E4" s="60" t="s">
        <v>24</v>
      </c>
      <c r="F4" s="60" t="s">
        <v>25</v>
      </c>
      <c r="G4" s="52" t="s">
        <v>26</v>
      </c>
      <c r="H4" s="52"/>
      <c r="I4" s="52"/>
      <c r="J4" s="52"/>
      <c r="K4" s="52"/>
      <c r="L4" s="52"/>
      <c r="M4" s="52"/>
      <c r="N4" s="52"/>
      <c r="O4" s="52"/>
      <c r="P4" s="52"/>
      <c r="Q4" s="60" t="s">
        <v>27</v>
      </c>
      <c r="R4" s="52" t="s">
        <v>28</v>
      </c>
      <c r="S4" s="52"/>
    </row>
    <row r="5" ht="14.25" spans="1:19">
      <c r="A5" s="60"/>
      <c r="B5" s="52"/>
      <c r="C5" s="52"/>
      <c r="D5" s="52"/>
      <c r="E5" s="60"/>
      <c r="F5" s="60"/>
      <c r="G5" s="52" t="s">
        <v>29</v>
      </c>
      <c r="H5" s="52"/>
      <c r="I5" s="52"/>
      <c r="J5" s="52"/>
      <c r="K5" s="60" t="s">
        <v>30</v>
      </c>
      <c r="L5" s="52" t="s">
        <v>31</v>
      </c>
      <c r="M5" s="60" t="s">
        <v>32</v>
      </c>
      <c r="N5" s="60" t="s">
        <v>33</v>
      </c>
      <c r="O5" s="60" t="s">
        <v>34</v>
      </c>
      <c r="P5" s="60" t="s">
        <v>35</v>
      </c>
      <c r="Q5" s="60"/>
      <c r="R5" s="60" t="s">
        <v>36</v>
      </c>
      <c r="S5" s="60" t="s">
        <v>37</v>
      </c>
    </row>
    <row r="6" ht="42.75" spans="1:19">
      <c r="A6" s="60"/>
      <c r="B6" s="52" t="s">
        <v>38</v>
      </c>
      <c r="C6" s="52" t="s">
        <v>39</v>
      </c>
      <c r="D6" s="52" t="s">
        <v>40</v>
      </c>
      <c r="E6" s="60"/>
      <c r="F6" s="60"/>
      <c r="G6" s="60" t="s">
        <v>41</v>
      </c>
      <c r="H6" s="60" t="s">
        <v>42</v>
      </c>
      <c r="I6" s="60" t="s">
        <v>43</v>
      </c>
      <c r="J6" s="60" t="s">
        <v>44</v>
      </c>
      <c r="K6" s="60"/>
      <c r="L6" s="22"/>
      <c r="M6" s="38"/>
      <c r="N6" s="38"/>
      <c r="O6" s="38"/>
      <c r="P6" s="38"/>
      <c r="Q6" s="60"/>
      <c r="R6" s="60"/>
      <c r="S6" s="60"/>
    </row>
    <row r="7" spans="1:19">
      <c r="A7" s="61" t="s">
        <v>45</v>
      </c>
      <c r="B7" s="61"/>
      <c r="C7" s="61" t="s">
        <v>45</v>
      </c>
      <c r="D7" s="61" t="s">
        <v>45</v>
      </c>
      <c r="E7" s="61" t="s">
        <v>45</v>
      </c>
      <c r="F7" s="61">
        <v>1</v>
      </c>
      <c r="G7" s="61">
        <v>2</v>
      </c>
      <c r="H7" s="61">
        <v>3</v>
      </c>
      <c r="I7" s="61">
        <v>4</v>
      </c>
      <c r="J7" s="61">
        <v>5</v>
      </c>
      <c r="K7" s="61">
        <v>6</v>
      </c>
      <c r="L7" s="61">
        <v>7</v>
      </c>
      <c r="M7" s="61">
        <v>8</v>
      </c>
      <c r="N7" s="61">
        <v>9</v>
      </c>
      <c r="O7" s="61">
        <v>10</v>
      </c>
      <c r="P7" s="61">
        <v>11</v>
      </c>
      <c r="Q7" s="61">
        <v>12</v>
      </c>
      <c r="R7" s="61">
        <v>13</v>
      </c>
      <c r="S7" s="61">
        <v>14</v>
      </c>
    </row>
    <row r="8" ht="14.25" spans="1:19">
      <c r="A8" s="35" t="s">
        <v>46</v>
      </c>
      <c r="B8" s="35" t="s">
        <v>46</v>
      </c>
      <c r="C8" s="35" t="s">
        <v>46</v>
      </c>
      <c r="D8" s="35" t="s">
        <v>46</v>
      </c>
      <c r="E8" s="17" t="s">
        <v>46</v>
      </c>
      <c r="F8" s="21">
        <v>6514.782761</v>
      </c>
      <c r="G8" s="21">
        <v>6454.782761</v>
      </c>
      <c r="H8" s="37">
        <v>6454.782761</v>
      </c>
      <c r="I8" s="37"/>
      <c r="J8" s="37"/>
      <c r="K8" s="37"/>
      <c r="L8" s="37"/>
      <c r="M8" s="37"/>
      <c r="N8" s="37"/>
      <c r="O8" s="37"/>
      <c r="P8" s="37">
        <v>60</v>
      </c>
      <c r="Q8" s="37"/>
      <c r="R8" s="37"/>
      <c r="S8" s="37"/>
    </row>
    <row r="9" ht="14.25" spans="1:19">
      <c r="A9" s="35" t="s">
        <v>47</v>
      </c>
      <c r="B9" s="35"/>
      <c r="C9" s="35"/>
      <c r="D9" s="35"/>
      <c r="E9" s="17" t="s">
        <v>48</v>
      </c>
      <c r="F9" s="21">
        <v>6514.782761</v>
      </c>
      <c r="G9" s="21">
        <v>6454.782761</v>
      </c>
      <c r="H9" s="37">
        <v>6454.782761</v>
      </c>
      <c r="I9" s="37"/>
      <c r="J9" s="37"/>
      <c r="K9" s="37"/>
      <c r="L9" s="37"/>
      <c r="M9" s="37"/>
      <c r="N9" s="37"/>
      <c r="O9" s="37"/>
      <c r="P9" s="37">
        <v>60</v>
      </c>
      <c r="Q9" s="37"/>
      <c r="R9" s="37"/>
      <c r="S9" s="37"/>
    </row>
    <row r="10" ht="14.25" spans="1:19">
      <c r="A10" s="28" t="s">
        <v>49</v>
      </c>
      <c r="B10" s="28" t="s">
        <v>50</v>
      </c>
      <c r="C10" s="28" t="s">
        <v>51</v>
      </c>
      <c r="D10" s="28" t="s">
        <v>52</v>
      </c>
      <c r="E10" s="22" t="s">
        <v>53</v>
      </c>
      <c r="F10" s="26">
        <v>656.921052</v>
      </c>
      <c r="G10" s="26">
        <v>656.921052</v>
      </c>
      <c r="H10" s="39">
        <v>656.921052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ht="14.25" spans="1:19">
      <c r="A11" s="28" t="s">
        <v>49</v>
      </c>
      <c r="B11" s="28" t="s">
        <v>50</v>
      </c>
      <c r="C11" s="28" t="s">
        <v>51</v>
      </c>
      <c r="D11" s="28" t="s">
        <v>54</v>
      </c>
      <c r="E11" s="22" t="s">
        <v>55</v>
      </c>
      <c r="F11" s="26">
        <v>105.36</v>
      </c>
      <c r="G11" s="26">
        <v>105.36</v>
      </c>
      <c r="H11" s="39">
        <v>105.36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ht="14.25" spans="1:19">
      <c r="A12" s="28" t="s">
        <v>49</v>
      </c>
      <c r="B12" s="28" t="s">
        <v>50</v>
      </c>
      <c r="C12" s="28" t="s">
        <v>51</v>
      </c>
      <c r="D12" s="28" t="s">
        <v>56</v>
      </c>
      <c r="E12" s="22" t="s">
        <v>57</v>
      </c>
      <c r="F12" s="26">
        <v>160</v>
      </c>
      <c r="G12" s="26">
        <v>160</v>
      </c>
      <c r="H12" s="39">
        <v>160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ht="14.25" spans="1:19">
      <c r="A13" s="28" t="s">
        <v>49</v>
      </c>
      <c r="B13" s="28" t="s">
        <v>50</v>
      </c>
      <c r="C13" s="28" t="s">
        <v>58</v>
      </c>
      <c r="D13" s="28" t="s">
        <v>59</v>
      </c>
      <c r="E13" s="22" t="s">
        <v>60</v>
      </c>
      <c r="F13" s="26">
        <v>1</v>
      </c>
      <c r="G13" s="26">
        <v>1</v>
      </c>
      <c r="H13" s="39">
        <v>1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ht="14.25" spans="1:19">
      <c r="A14" s="28" t="s">
        <v>49</v>
      </c>
      <c r="B14" s="28" t="s">
        <v>61</v>
      </c>
      <c r="C14" s="28" t="s">
        <v>54</v>
      </c>
      <c r="D14" s="28" t="s">
        <v>54</v>
      </c>
      <c r="E14" s="22" t="s">
        <v>62</v>
      </c>
      <c r="F14" s="26">
        <v>1200</v>
      </c>
      <c r="G14" s="26">
        <v>1200</v>
      </c>
      <c r="H14" s="39">
        <v>1200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ht="14.25" spans="1:19">
      <c r="A15" s="28" t="s">
        <v>49</v>
      </c>
      <c r="B15" s="28" t="s">
        <v>63</v>
      </c>
      <c r="C15" s="28" t="s">
        <v>59</v>
      </c>
      <c r="D15" s="28" t="s">
        <v>56</v>
      </c>
      <c r="E15" s="22" t="s">
        <v>64</v>
      </c>
      <c r="F15" s="26">
        <v>700</v>
      </c>
      <c r="G15" s="26">
        <v>700</v>
      </c>
      <c r="H15" s="39">
        <v>700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ht="14.25" spans="1:19">
      <c r="A16" s="28" t="s">
        <v>49</v>
      </c>
      <c r="B16" s="28" t="s">
        <v>65</v>
      </c>
      <c r="C16" s="28" t="s">
        <v>52</v>
      </c>
      <c r="D16" s="28" t="s">
        <v>56</v>
      </c>
      <c r="E16" s="22" t="s">
        <v>66</v>
      </c>
      <c r="F16" s="26">
        <v>1701.5</v>
      </c>
      <c r="G16" s="26">
        <v>1701.5</v>
      </c>
      <c r="H16" s="39">
        <v>1701.5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ht="14.25" spans="1:19">
      <c r="A17" s="28" t="s">
        <v>49</v>
      </c>
      <c r="B17" s="28" t="s">
        <v>67</v>
      </c>
      <c r="C17" s="28" t="s">
        <v>68</v>
      </c>
      <c r="D17" s="28" t="s">
        <v>68</v>
      </c>
      <c r="E17" s="22" t="s">
        <v>69</v>
      </c>
      <c r="F17" s="26">
        <v>64.85452</v>
      </c>
      <c r="G17" s="26">
        <v>64.85452</v>
      </c>
      <c r="H17" s="39">
        <v>64.85452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ht="14.25" spans="1:19">
      <c r="A18" s="28" t="s">
        <v>49</v>
      </c>
      <c r="B18" s="28" t="s">
        <v>67</v>
      </c>
      <c r="C18" s="28" t="s">
        <v>68</v>
      </c>
      <c r="D18" s="28" t="s">
        <v>70</v>
      </c>
      <c r="E18" s="22" t="s">
        <v>71</v>
      </c>
      <c r="F18" s="26">
        <v>32.42726</v>
      </c>
      <c r="G18" s="26">
        <v>32.42726</v>
      </c>
      <c r="H18" s="39">
        <v>32.42726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ht="14.25" spans="1:19">
      <c r="A19" s="28" t="s">
        <v>49</v>
      </c>
      <c r="B19" s="28" t="s">
        <v>67</v>
      </c>
      <c r="C19" s="28" t="s">
        <v>72</v>
      </c>
      <c r="D19" s="28" t="s">
        <v>52</v>
      </c>
      <c r="E19" s="22" t="s">
        <v>73</v>
      </c>
      <c r="F19" s="26">
        <v>4</v>
      </c>
      <c r="G19" s="26">
        <v>4</v>
      </c>
      <c r="H19" s="39">
        <v>4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ht="14.25" spans="1:19">
      <c r="A20" s="28" t="s">
        <v>49</v>
      </c>
      <c r="B20" s="28" t="s">
        <v>67</v>
      </c>
      <c r="C20" s="28" t="s">
        <v>72</v>
      </c>
      <c r="D20" s="28" t="s">
        <v>68</v>
      </c>
      <c r="E20" s="22" t="s">
        <v>74</v>
      </c>
      <c r="F20" s="26">
        <v>0.96</v>
      </c>
      <c r="G20" s="26">
        <v>0.96</v>
      </c>
      <c r="H20" s="39">
        <v>0.96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ht="14.25" spans="1:19">
      <c r="A21" s="28" t="s">
        <v>49</v>
      </c>
      <c r="B21" s="28" t="s">
        <v>67</v>
      </c>
      <c r="C21" s="28" t="s">
        <v>75</v>
      </c>
      <c r="D21" s="28" t="s">
        <v>56</v>
      </c>
      <c r="E21" s="22" t="s">
        <v>76</v>
      </c>
      <c r="F21" s="26">
        <v>0.9558</v>
      </c>
      <c r="G21" s="26">
        <v>0.9558</v>
      </c>
      <c r="H21" s="39">
        <v>0.9558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</row>
    <row r="22" ht="14.25" spans="1:19">
      <c r="A22" s="28" t="s">
        <v>49</v>
      </c>
      <c r="B22" s="28" t="s">
        <v>67</v>
      </c>
      <c r="C22" s="28" t="s">
        <v>56</v>
      </c>
      <c r="D22" s="28" t="s">
        <v>56</v>
      </c>
      <c r="E22" s="22" t="s">
        <v>77</v>
      </c>
      <c r="F22" s="26">
        <v>5.011898</v>
      </c>
      <c r="G22" s="26">
        <v>5.011898</v>
      </c>
      <c r="H22" s="39">
        <v>5.011898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ht="14.25" spans="1:19">
      <c r="A23" s="28" t="s">
        <v>49</v>
      </c>
      <c r="B23" s="28" t="s">
        <v>78</v>
      </c>
      <c r="C23" s="28" t="s">
        <v>79</v>
      </c>
      <c r="D23" s="28" t="s">
        <v>52</v>
      </c>
      <c r="E23" s="22" t="s">
        <v>80</v>
      </c>
      <c r="F23" s="26">
        <v>28.541975</v>
      </c>
      <c r="G23" s="26">
        <v>28.541975</v>
      </c>
      <c r="H23" s="39">
        <v>28.541975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ht="14.25" spans="1:19">
      <c r="A24" s="28" t="s">
        <v>49</v>
      </c>
      <c r="B24" s="28" t="s">
        <v>78</v>
      </c>
      <c r="C24" s="28" t="s">
        <v>79</v>
      </c>
      <c r="D24" s="28" t="s">
        <v>51</v>
      </c>
      <c r="E24" s="22" t="s">
        <v>81</v>
      </c>
      <c r="F24" s="26">
        <v>9.990926</v>
      </c>
      <c r="G24" s="26">
        <v>9.990926</v>
      </c>
      <c r="H24" s="39">
        <v>9.990926</v>
      </c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ht="14.25" spans="1:19">
      <c r="A25" s="28" t="s">
        <v>49</v>
      </c>
      <c r="B25" s="28" t="s">
        <v>82</v>
      </c>
      <c r="C25" s="28" t="s">
        <v>51</v>
      </c>
      <c r="D25" s="28" t="s">
        <v>54</v>
      </c>
      <c r="E25" s="22" t="s">
        <v>83</v>
      </c>
      <c r="F25" s="26">
        <v>300</v>
      </c>
      <c r="G25" s="26">
        <v>300</v>
      </c>
      <c r="H25" s="39">
        <v>300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ht="14.25" spans="1:19">
      <c r="A26" s="28" t="s">
        <v>49</v>
      </c>
      <c r="B26" s="28" t="s">
        <v>84</v>
      </c>
      <c r="C26" s="28" t="s">
        <v>52</v>
      </c>
      <c r="D26" s="28" t="s">
        <v>85</v>
      </c>
      <c r="E26" s="22" t="s">
        <v>86</v>
      </c>
      <c r="F26" s="26">
        <v>50</v>
      </c>
      <c r="G26" s="26"/>
      <c r="H26" s="39"/>
      <c r="I26" s="39"/>
      <c r="J26" s="39"/>
      <c r="K26" s="39"/>
      <c r="L26" s="39"/>
      <c r="M26" s="39"/>
      <c r="N26" s="39"/>
      <c r="O26" s="39"/>
      <c r="P26" s="39">
        <v>50</v>
      </c>
      <c r="Q26" s="39"/>
      <c r="R26" s="39"/>
      <c r="S26" s="39"/>
    </row>
    <row r="27" ht="14.25" spans="1:19">
      <c r="A27" s="28" t="s">
        <v>49</v>
      </c>
      <c r="B27" s="28" t="s">
        <v>84</v>
      </c>
      <c r="C27" s="28" t="s">
        <v>52</v>
      </c>
      <c r="D27" s="28" t="s">
        <v>56</v>
      </c>
      <c r="E27" s="22" t="s">
        <v>87</v>
      </c>
      <c r="F27" s="26">
        <v>1325</v>
      </c>
      <c r="G27" s="26">
        <v>1325</v>
      </c>
      <c r="H27" s="39">
        <v>1325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4.25" spans="1:19">
      <c r="A28" s="28" t="s">
        <v>49</v>
      </c>
      <c r="B28" s="28" t="s">
        <v>84</v>
      </c>
      <c r="C28" s="28" t="s">
        <v>54</v>
      </c>
      <c r="D28" s="28" t="s">
        <v>88</v>
      </c>
      <c r="E28" s="22" t="s">
        <v>89</v>
      </c>
      <c r="F28" s="26">
        <v>60.1975</v>
      </c>
      <c r="G28" s="26">
        <v>50.1975</v>
      </c>
      <c r="H28" s="39">
        <v>50.1975</v>
      </c>
      <c r="I28" s="39"/>
      <c r="J28" s="39"/>
      <c r="K28" s="39"/>
      <c r="L28" s="39"/>
      <c r="M28" s="39"/>
      <c r="N28" s="39"/>
      <c r="O28" s="39"/>
      <c r="P28" s="39">
        <v>10</v>
      </c>
      <c r="Q28" s="39"/>
      <c r="R28" s="39"/>
      <c r="S28" s="39"/>
    </row>
    <row r="29" ht="14.25" spans="1:19">
      <c r="A29" s="28" t="s">
        <v>49</v>
      </c>
      <c r="B29" s="28" t="s">
        <v>84</v>
      </c>
      <c r="C29" s="28" t="s">
        <v>72</v>
      </c>
      <c r="D29" s="28" t="s">
        <v>68</v>
      </c>
      <c r="E29" s="22" t="s">
        <v>90</v>
      </c>
      <c r="F29" s="26">
        <v>46.32</v>
      </c>
      <c r="G29" s="26">
        <v>46.32</v>
      </c>
      <c r="H29" s="39">
        <v>46.32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  <row r="30" ht="14.25" spans="1:19">
      <c r="A30" s="28" t="s">
        <v>49</v>
      </c>
      <c r="B30" s="28" t="s">
        <v>91</v>
      </c>
      <c r="C30" s="28" t="s">
        <v>54</v>
      </c>
      <c r="D30" s="28" t="s">
        <v>52</v>
      </c>
      <c r="E30" s="22" t="s">
        <v>92</v>
      </c>
      <c r="F30" s="26">
        <v>61.74183</v>
      </c>
      <c r="G30" s="26">
        <v>61.74183</v>
      </c>
      <c r="H30" s="39">
        <v>61.74183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ht="15" spans="1:19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</row>
  </sheetData>
  <mergeCells count="17">
    <mergeCell ref="A2:S2"/>
    <mergeCell ref="G4:P4"/>
    <mergeCell ref="R4:S4"/>
    <mergeCell ref="G5:J5"/>
    <mergeCell ref="A4:A6"/>
    <mergeCell ref="E4:E6"/>
    <mergeCell ref="F4:F6"/>
    <mergeCell ref="K5:K6"/>
    <mergeCell ref="L5:L6"/>
    <mergeCell ref="M5:M6"/>
    <mergeCell ref="N5:N6"/>
    <mergeCell ref="O5:O6"/>
    <mergeCell ref="P5:P6"/>
    <mergeCell ref="Q4:Q6"/>
    <mergeCell ref="R5:R6"/>
    <mergeCell ref="S5:S6"/>
    <mergeCell ref="B4:D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1"/>
  <sheetViews>
    <sheetView workbookViewId="0">
      <selection activeCell="F35" sqref="F35"/>
    </sheetView>
  </sheetViews>
  <sheetFormatPr defaultColWidth="9" defaultRowHeight="13.5"/>
  <cols>
    <col min="5" max="5" width="32.75" customWidth="1"/>
    <col min="6" max="6" width="11.625" customWidth="1"/>
    <col min="13" max="13" width="11.625" customWidth="1"/>
    <col min="17" max="17" width="11.625" customWidth="1"/>
  </cols>
  <sheetData>
    <row r="1" spans="1:21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57" t="s">
        <v>94</v>
      </c>
    </row>
    <row r="2" ht="25.5" spans="1:2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58"/>
    </row>
    <row r="3" ht="25.5" spans="1:21">
      <c r="A3" s="2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10"/>
      <c r="U3" s="57" t="s">
        <v>3</v>
      </c>
    </row>
    <row r="4" ht="14.25" spans="1:21">
      <c r="A4" s="16" t="s">
        <v>22</v>
      </c>
      <c r="B4" s="5" t="s">
        <v>23</v>
      </c>
      <c r="C4" s="5"/>
      <c r="D4" s="5"/>
      <c r="E4" s="16" t="s">
        <v>24</v>
      </c>
      <c r="F4" s="16" t="s">
        <v>25</v>
      </c>
      <c r="G4" s="56" t="s">
        <v>95</v>
      </c>
      <c r="H4" s="56"/>
      <c r="I4" s="56"/>
      <c r="J4" s="56"/>
      <c r="K4" s="56"/>
      <c r="L4" s="56"/>
      <c r="M4" s="5" t="s">
        <v>96</v>
      </c>
      <c r="N4" s="5"/>
      <c r="O4" s="5"/>
      <c r="P4" s="5"/>
      <c r="Q4" s="5"/>
      <c r="R4" s="5"/>
      <c r="S4" s="5"/>
      <c r="T4" s="5"/>
      <c r="U4" s="5"/>
    </row>
    <row r="5" ht="42.75" spans="1:21">
      <c r="A5" s="16"/>
      <c r="B5" s="5" t="s">
        <v>38</v>
      </c>
      <c r="C5" s="5" t="s">
        <v>39</v>
      </c>
      <c r="D5" s="5" t="s">
        <v>40</v>
      </c>
      <c r="E5" s="16"/>
      <c r="F5" s="16"/>
      <c r="G5" s="16" t="s">
        <v>41</v>
      </c>
      <c r="H5" s="16" t="s">
        <v>97</v>
      </c>
      <c r="I5" s="16" t="s">
        <v>98</v>
      </c>
      <c r="J5" s="16" t="s">
        <v>99</v>
      </c>
      <c r="K5" s="16" t="s">
        <v>100</v>
      </c>
      <c r="L5" s="16" t="s">
        <v>101</v>
      </c>
      <c r="M5" s="16" t="s">
        <v>41</v>
      </c>
      <c r="N5" s="16" t="s">
        <v>97</v>
      </c>
      <c r="O5" s="16" t="s">
        <v>98</v>
      </c>
      <c r="P5" s="16" t="s">
        <v>99</v>
      </c>
      <c r="Q5" s="16" t="s">
        <v>102</v>
      </c>
      <c r="R5" s="16" t="s">
        <v>103</v>
      </c>
      <c r="S5" s="16" t="s">
        <v>104</v>
      </c>
      <c r="T5" s="16" t="s">
        <v>100</v>
      </c>
      <c r="U5" s="16" t="s">
        <v>101</v>
      </c>
    </row>
    <row r="6" ht="14.25" spans="1:21">
      <c r="A6" s="5" t="s">
        <v>45</v>
      </c>
      <c r="B6" s="5" t="s">
        <v>45</v>
      </c>
      <c r="C6" s="5" t="s">
        <v>45</v>
      </c>
      <c r="D6" s="5" t="s">
        <v>45</v>
      </c>
      <c r="E6" s="5" t="s">
        <v>45</v>
      </c>
      <c r="F6" s="5">
        <v>1</v>
      </c>
      <c r="G6" s="5">
        <v>2</v>
      </c>
      <c r="H6" s="5">
        <f t="shared" ref="H6:U6" si="0">G6+1</f>
        <v>3</v>
      </c>
      <c r="I6" s="5">
        <f t="shared" si="0"/>
        <v>4</v>
      </c>
      <c r="J6" s="5">
        <f t="shared" si="0"/>
        <v>5</v>
      </c>
      <c r="K6" s="5">
        <f t="shared" si="0"/>
        <v>6</v>
      </c>
      <c r="L6" s="5">
        <f t="shared" si="0"/>
        <v>7</v>
      </c>
      <c r="M6" s="5">
        <f t="shared" si="0"/>
        <v>8</v>
      </c>
      <c r="N6" s="5">
        <f t="shared" si="0"/>
        <v>9</v>
      </c>
      <c r="O6" s="5">
        <f t="shared" si="0"/>
        <v>10</v>
      </c>
      <c r="P6" s="5">
        <f t="shared" si="0"/>
        <v>11</v>
      </c>
      <c r="Q6" s="5">
        <f t="shared" si="0"/>
        <v>12</v>
      </c>
      <c r="R6" s="5">
        <f t="shared" si="0"/>
        <v>13</v>
      </c>
      <c r="S6" s="5">
        <f t="shared" si="0"/>
        <v>14</v>
      </c>
      <c r="T6" s="5">
        <f t="shared" si="0"/>
        <v>15</v>
      </c>
      <c r="U6" s="5">
        <f t="shared" si="0"/>
        <v>16</v>
      </c>
    </row>
    <row r="7" ht="14.25" spans="1:21">
      <c r="A7" s="17" t="s">
        <v>46</v>
      </c>
      <c r="B7" s="35" t="s">
        <v>46</v>
      </c>
      <c r="C7" s="35" t="s">
        <v>46</v>
      </c>
      <c r="D7" s="35" t="s">
        <v>46</v>
      </c>
      <c r="E7" s="17" t="s">
        <v>25</v>
      </c>
      <c r="F7" s="37">
        <v>6514.782761</v>
      </c>
      <c r="G7" s="37">
        <v>857.105261</v>
      </c>
      <c r="H7" s="21">
        <v>771.774461</v>
      </c>
      <c r="I7" s="21">
        <v>84.375</v>
      </c>
      <c r="J7" s="21">
        <v>0.9558</v>
      </c>
      <c r="K7" s="21"/>
      <c r="L7" s="21"/>
      <c r="M7" s="37">
        <v>5657.6775</v>
      </c>
      <c r="N7" s="21"/>
      <c r="O7" s="37">
        <v>978.923</v>
      </c>
      <c r="P7" s="37">
        <v>41.352</v>
      </c>
      <c r="Q7" s="37">
        <v>4363.4705</v>
      </c>
      <c r="R7" s="37"/>
      <c r="S7" s="37"/>
      <c r="T7" s="37">
        <v>14.152</v>
      </c>
      <c r="U7" s="37">
        <v>259.78</v>
      </c>
    </row>
    <row r="8" ht="14.25" spans="1:21">
      <c r="A8" s="17" t="s">
        <v>105</v>
      </c>
      <c r="B8" s="35"/>
      <c r="C8" s="35"/>
      <c r="D8" s="35"/>
      <c r="E8" s="17" t="s">
        <v>48</v>
      </c>
      <c r="F8" s="37">
        <v>6514.782761</v>
      </c>
      <c r="G8" s="37">
        <v>857.105261</v>
      </c>
      <c r="H8" s="21">
        <v>771.774461</v>
      </c>
      <c r="I8" s="21">
        <v>84.375</v>
      </c>
      <c r="J8" s="21">
        <v>0.9558</v>
      </c>
      <c r="K8" s="21"/>
      <c r="L8" s="21"/>
      <c r="M8" s="37">
        <v>5657.6775</v>
      </c>
      <c r="N8" s="21"/>
      <c r="O8" s="37">
        <v>978.923</v>
      </c>
      <c r="P8" s="37">
        <v>41.352</v>
      </c>
      <c r="Q8" s="37">
        <v>4363.4705</v>
      </c>
      <c r="R8" s="37"/>
      <c r="S8" s="37"/>
      <c r="T8" s="37">
        <v>14.152</v>
      </c>
      <c r="U8" s="37">
        <v>259.78</v>
      </c>
    </row>
    <row r="9" ht="14.25" spans="1:21">
      <c r="A9" s="17" t="s">
        <v>49</v>
      </c>
      <c r="B9" s="35"/>
      <c r="C9" s="35"/>
      <c r="D9" s="35"/>
      <c r="E9" s="17" t="s">
        <v>106</v>
      </c>
      <c r="F9" s="37">
        <v>6514.782761</v>
      </c>
      <c r="G9" s="37">
        <v>857.105261</v>
      </c>
      <c r="H9" s="21">
        <v>771.774461</v>
      </c>
      <c r="I9" s="21">
        <v>84.375</v>
      </c>
      <c r="J9" s="21">
        <v>0.9558</v>
      </c>
      <c r="K9" s="21"/>
      <c r="L9" s="21"/>
      <c r="M9" s="37">
        <v>5657.6775</v>
      </c>
      <c r="N9" s="21"/>
      <c r="O9" s="37">
        <v>978.923</v>
      </c>
      <c r="P9" s="37">
        <v>41.352</v>
      </c>
      <c r="Q9" s="37">
        <v>4363.4705</v>
      </c>
      <c r="R9" s="37"/>
      <c r="S9" s="37"/>
      <c r="T9" s="37">
        <v>14.152</v>
      </c>
      <c r="U9" s="37">
        <v>259.78</v>
      </c>
    </row>
    <row r="10" ht="14.25" spans="1:21">
      <c r="A10" s="22" t="s">
        <v>107</v>
      </c>
      <c r="B10" s="28" t="s">
        <v>50</v>
      </c>
      <c r="C10" s="28" t="s">
        <v>51</v>
      </c>
      <c r="D10" s="28" t="s">
        <v>52</v>
      </c>
      <c r="E10" s="22" t="s">
        <v>108</v>
      </c>
      <c r="F10" s="39">
        <v>656.921052</v>
      </c>
      <c r="G10" s="39">
        <v>656.921052</v>
      </c>
      <c r="H10" s="26">
        <v>572.546052</v>
      </c>
      <c r="I10" s="26">
        <v>84.375</v>
      </c>
      <c r="J10" s="26"/>
      <c r="K10" s="26"/>
      <c r="L10" s="26"/>
      <c r="M10" s="39"/>
      <c r="N10" s="26"/>
      <c r="O10" s="39"/>
      <c r="P10" s="39"/>
      <c r="Q10" s="39"/>
      <c r="R10" s="39"/>
      <c r="S10" s="39"/>
      <c r="T10" s="39"/>
      <c r="U10" s="39"/>
    </row>
    <row r="11" ht="14.25" spans="1:21">
      <c r="A11" s="22" t="s">
        <v>107</v>
      </c>
      <c r="B11" s="28" t="s">
        <v>50</v>
      </c>
      <c r="C11" s="28" t="s">
        <v>51</v>
      </c>
      <c r="D11" s="28" t="s">
        <v>54</v>
      </c>
      <c r="E11" s="22" t="s">
        <v>109</v>
      </c>
      <c r="F11" s="39">
        <v>105.36</v>
      </c>
      <c r="G11" s="39"/>
      <c r="H11" s="26"/>
      <c r="I11" s="26"/>
      <c r="J11" s="26"/>
      <c r="K11" s="26"/>
      <c r="L11" s="26"/>
      <c r="M11" s="39">
        <v>105.36</v>
      </c>
      <c r="N11" s="26"/>
      <c r="O11" s="39">
        <v>5.36</v>
      </c>
      <c r="P11" s="39"/>
      <c r="Q11" s="39"/>
      <c r="R11" s="39"/>
      <c r="S11" s="39"/>
      <c r="T11" s="39"/>
      <c r="U11" s="39">
        <v>100</v>
      </c>
    </row>
    <row r="12" ht="14.25" spans="1:21">
      <c r="A12" s="22" t="s">
        <v>107</v>
      </c>
      <c r="B12" s="28" t="s">
        <v>50</v>
      </c>
      <c r="C12" s="28" t="s">
        <v>51</v>
      </c>
      <c r="D12" s="28" t="s">
        <v>56</v>
      </c>
      <c r="E12" s="22" t="s">
        <v>110</v>
      </c>
      <c r="F12" s="39">
        <v>160</v>
      </c>
      <c r="G12" s="39"/>
      <c r="H12" s="26"/>
      <c r="I12" s="26"/>
      <c r="J12" s="26"/>
      <c r="K12" s="26"/>
      <c r="L12" s="26"/>
      <c r="M12" s="39">
        <v>160</v>
      </c>
      <c r="N12" s="26"/>
      <c r="O12" s="39">
        <v>160</v>
      </c>
      <c r="P12" s="39"/>
      <c r="Q12" s="39"/>
      <c r="R12" s="39"/>
      <c r="S12" s="39"/>
      <c r="T12" s="39"/>
      <c r="U12" s="39"/>
    </row>
    <row r="13" ht="14.25" spans="1:21">
      <c r="A13" s="22" t="s">
        <v>107</v>
      </c>
      <c r="B13" s="28" t="s">
        <v>50</v>
      </c>
      <c r="C13" s="28" t="s">
        <v>58</v>
      </c>
      <c r="D13" s="28" t="s">
        <v>59</v>
      </c>
      <c r="E13" s="22" t="s">
        <v>111</v>
      </c>
      <c r="F13" s="39">
        <v>1</v>
      </c>
      <c r="G13" s="39"/>
      <c r="H13" s="26"/>
      <c r="I13" s="26"/>
      <c r="J13" s="26"/>
      <c r="K13" s="26"/>
      <c r="L13" s="26"/>
      <c r="M13" s="39">
        <v>1</v>
      </c>
      <c r="N13" s="26"/>
      <c r="O13" s="39">
        <v>1</v>
      </c>
      <c r="P13" s="39"/>
      <c r="Q13" s="39"/>
      <c r="R13" s="39"/>
      <c r="S13" s="39"/>
      <c r="T13" s="39"/>
      <c r="U13" s="39"/>
    </row>
    <row r="14" ht="14.25" spans="1:21">
      <c r="A14" s="22" t="s">
        <v>107</v>
      </c>
      <c r="B14" s="28" t="s">
        <v>61</v>
      </c>
      <c r="C14" s="28" t="s">
        <v>54</v>
      </c>
      <c r="D14" s="28" t="s">
        <v>54</v>
      </c>
      <c r="E14" s="22" t="s">
        <v>112</v>
      </c>
      <c r="F14" s="39">
        <v>1200</v>
      </c>
      <c r="G14" s="39"/>
      <c r="H14" s="26"/>
      <c r="I14" s="26"/>
      <c r="J14" s="26"/>
      <c r="K14" s="26"/>
      <c r="L14" s="26"/>
      <c r="M14" s="39">
        <v>1200</v>
      </c>
      <c r="N14" s="26"/>
      <c r="O14" s="39"/>
      <c r="P14" s="39"/>
      <c r="Q14" s="39">
        <v>1200</v>
      </c>
      <c r="R14" s="39"/>
      <c r="S14" s="39"/>
      <c r="T14" s="39"/>
      <c r="U14" s="39"/>
    </row>
    <row r="15" ht="14.25" spans="1:21">
      <c r="A15" s="22" t="s">
        <v>107</v>
      </c>
      <c r="B15" s="28" t="s">
        <v>63</v>
      </c>
      <c r="C15" s="28" t="s">
        <v>59</v>
      </c>
      <c r="D15" s="28" t="s">
        <v>56</v>
      </c>
      <c r="E15" s="22" t="s">
        <v>113</v>
      </c>
      <c r="F15" s="39">
        <v>700</v>
      </c>
      <c r="G15" s="39"/>
      <c r="H15" s="26"/>
      <c r="I15" s="26"/>
      <c r="J15" s="26"/>
      <c r="K15" s="26"/>
      <c r="L15" s="26"/>
      <c r="M15" s="39">
        <v>700</v>
      </c>
      <c r="N15" s="26"/>
      <c r="O15" s="39"/>
      <c r="P15" s="39"/>
      <c r="Q15" s="39">
        <v>700</v>
      </c>
      <c r="R15" s="39"/>
      <c r="S15" s="39"/>
      <c r="T15" s="39"/>
      <c r="U15" s="39"/>
    </row>
    <row r="16" ht="14.25" spans="1:21">
      <c r="A16" s="22" t="s">
        <v>107</v>
      </c>
      <c r="B16" s="28" t="s">
        <v>65</v>
      </c>
      <c r="C16" s="28" t="s">
        <v>52</v>
      </c>
      <c r="D16" s="28" t="s">
        <v>56</v>
      </c>
      <c r="E16" s="22" t="s">
        <v>114</v>
      </c>
      <c r="F16" s="39">
        <v>1701.5</v>
      </c>
      <c r="G16" s="39"/>
      <c r="H16" s="26"/>
      <c r="I16" s="26"/>
      <c r="J16" s="26"/>
      <c r="K16" s="26"/>
      <c r="L16" s="26"/>
      <c r="M16" s="39">
        <v>1701.5</v>
      </c>
      <c r="N16" s="26"/>
      <c r="O16" s="39"/>
      <c r="P16" s="39"/>
      <c r="Q16" s="39">
        <v>1700</v>
      </c>
      <c r="R16" s="39"/>
      <c r="S16" s="39"/>
      <c r="T16" s="39"/>
      <c r="U16" s="39">
        <v>1.5</v>
      </c>
    </row>
    <row r="17" ht="14.25" spans="1:21">
      <c r="A17" s="22" t="s">
        <v>107</v>
      </c>
      <c r="B17" s="28" t="s">
        <v>67</v>
      </c>
      <c r="C17" s="28" t="s">
        <v>68</v>
      </c>
      <c r="D17" s="28" t="s">
        <v>68</v>
      </c>
      <c r="E17" s="22" t="s">
        <v>115</v>
      </c>
      <c r="F17" s="39">
        <v>64.85452</v>
      </c>
      <c r="G17" s="39">
        <v>64.85452</v>
      </c>
      <c r="H17" s="26">
        <v>64.85452</v>
      </c>
      <c r="I17" s="26"/>
      <c r="J17" s="26"/>
      <c r="K17" s="26"/>
      <c r="L17" s="26"/>
      <c r="M17" s="39"/>
      <c r="N17" s="26"/>
      <c r="O17" s="39"/>
      <c r="P17" s="39"/>
      <c r="Q17" s="39"/>
      <c r="R17" s="39"/>
      <c r="S17" s="39"/>
      <c r="T17" s="39"/>
      <c r="U17" s="39"/>
    </row>
    <row r="18" ht="14.25" spans="1:21">
      <c r="A18" s="22" t="s">
        <v>107</v>
      </c>
      <c r="B18" s="28" t="s">
        <v>67</v>
      </c>
      <c r="C18" s="28" t="s">
        <v>68</v>
      </c>
      <c r="D18" s="28" t="s">
        <v>70</v>
      </c>
      <c r="E18" s="22" t="s">
        <v>116</v>
      </c>
      <c r="F18" s="39">
        <v>32.42726</v>
      </c>
      <c r="G18" s="39">
        <v>32.42726</v>
      </c>
      <c r="H18" s="26">
        <v>32.42726</v>
      </c>
      <c r="I18" s="26"/>
      <c r="J18" s="26"/>
      <c r="K18" s="26"/>
      <c r="L18" s="26"/>
      <c r="M18" s="39"/>
      <c r="N18" s="26"/>
      <c r="O18" s="39"/>
      <c r="P18" s="39"/>
      <c r="Q18" s="39"/>
      <c r="R18" s="39"/>
      <c r="S18" s="39"/>
      <c r="T18" s="39"/>
      <c r="U18" s="39"/>
    </row>
    <row r="19" ht="14.25" spans="1:21">
      <c r="A19" s="22" t="s">
        <v>107</v>
      </c>
      <c r="B19" s="28" t="s">
        <v>67</v>
      </c>
      <c r="C19" s="28" t="s">
        <v>72</v>
      </c>
      <c r="D19" s="28" t="s">
        <v>52</v>
      </c>
      <c r="E19" s="22" t="s">
        <v>117</v>
      </c>
      <c r="F19" s="39">
        <v>4</v>
      </c>
      <c r="G19" s="39"/>
      <c r="H19" s="26"/>
      <c r="I19" s="26"/>
      <c r="J19" s="26"/>
      <c r="K19" s="26"/>
      <c r="L19" s="26"/>
      <c r="M19" s="39">
        <v>4</v>
      </c>
      <c r="N19" s="26"/>
      <c r="O19" s="39"/>
      <c r="P19" s="39"/>
      <c r="Q19" s="39"/>
      <c r="R19" s="39"/>
      <c r="S19" s="39"/>
      <c r="T19" s="39">
        <v>4</v>
      </c>
      <c r="U19" s="39"/>
    </row>
    <row r="20" ht="14.25" spans="1:21">
      <c r="A20" s="22" t="s">
        <v>107</v>
      </c>
      <c r="B20" s="28" t="s">
        <v>67</v>
      </c>
      <c r="C20" s="28" t="s">
        <v>72</v>
      </c>
      <c r="D20" s="28" t="s">
        <v>68</v>
      </c>
      <c r="E20" s="22" t="s">
        <v>118</v>
      </c>
      <c r="F20" s="39">
        <v>0.96</v>
      </c>
      <c r="G20" s="39"/>
      <c r="H20" s="26"/>
      <c r="I20" s="26"/>
      <c r="J20" s="26"/>
      <c r="K20" s="26"/>
      <c r="L20" s="26"/>
      <c r="M20" s="39">
        <v>0.96</v>
      </c>
      <c r="N20" s="26"/>
      <c r="O20" s="39"/>
      <c r="P20" s="39"/>
      <c r="Q20" s="39"/>
      <c r="R20" s="39"/>
      <c r="S20" s="39"/>
      <c r="T20" s="39"/>
      <c r="U20" s="39">
        <v>0.96</v>
      </c>
    </row>
    <row r="21" ht="14.25" spans="1:21">
      <c r="A21" s="22" t="s">
        <v>107</v>
      </c>
      <c r="B21" s="28" t="s">
        <v>67</v>
      </c>
      <c r="C21" s="28" t="s">
        <v>75</v>
      </c>
      <c r="D21" s="28" t="s">
        <v>56</v>
      </c>
      <c r="E21" s="22" t="s">
        <v>119</v>
      </c>
      <c r="F21" s="39">
        <v>0.9558</v>
      </c>
      <c r="G21" s="39">
        <v>0.9558</v>
      </c>
      <c r="H21" s="26"/>
      <c r="I21" s="26"/>
      <c r="J21" s="26">
        <v>0.9558</v>
      </c>
      <c r="K21" s="26"/>
      <c r="L21" s="26"/>
      <c r="M21" s="39"/>
      <c r="N21" s="26"/>
      <c r="O21" s="39"/>
      <c r="P21" s="39"/>
      <c r="Q21" s="39"/>
      <c r="R21" s="39"/>
      <c r="S21" s="39"/>
      <c r="T21" s="39"/>
      <c r="U21" s="39"/>
    </row>
    <row r="22" ht="14.25" spans="1:21">
      <c r="A22" s="22" t="s">
        <v>107</v>
      </c>
      <c r="B22" s="28" t="s">
        <v>67</v>
      </c>
      <c r="C22" s="28" t="s">
        <v>56</v>
      </c>
      <c r="D22" s="28" t="s">
        <v>56</v>
      </c>
      <c r="E22" s="22" t="s">
        <v>120</v>
      </c>
      <c r="F22" s="39">
        <v>5.011898</v>
      </c>
      <c r="G22" s="39">
        <v>1.671898</v>
      </c>
      <c r="H22" s="26">
        <v>1.671898</v>
      </c>
      <c r="I22" s="26"/>
      <c r="J22" s="26"/>
      <c r="K22" s="26"/>
      <c r="L22" s="26"/>
      <c r="M22" s="39">
        <v>3.34</v>
      </c>
      <c r="N22" s="26"/>
      <c r="O22" s="39"/>
      <c r="P22" s="39">
        <v>3.34</v>
      </c>
      <c r="Q22" s="39"/>
      <c r="R22" s="39"/>
      <c r="S22" s="39"/>
      <c r="T22" s="39"/>
      <c r="U22" s="39"/>
    </row>
    <row r="23" ht="14.25" spans="1:21">
      <c r="A23" s="22" t="s">
        <v>107</v>
      </c>
      <c r="B23" s="28" t="s">
        <v>78</v>
      </c>
      <c r="C23" s="28" t="s">
        <v>79</v>
      </c>
      <c r="D23" s="28" t="s">
        <v>52</v>
      </c>
      <c r="E23" s="22" t="s">
        <v>121</v>
      </c>
      <c r="F23" s="39">
        <v>28.541975</v>
      </c>
      <c r="G23" s="39">
        <v>28.541975</v>
      </c>
      <c r="H23" s="26">
        <v>28.541975</v>
      </c>
      <c r="I23" s="26"/>
      <c r="J23" s="26"/>
      <c r="K23" s="26"/>
      <c r="L23" s="26"/>
      <c r="M23" s="39"/>
      <c r="N23" s="26"/>
      <c r="O23" s="39"/>
      <c r="P23" s="39"/>
      <c r="Q23" s="39"/>
      <c r="R23" s="39"/>
      <c r="S23" s="39"/>
      <c r="T23" s="39"/>
      <c r="U23" s="39"/>
    </row>
    <row r="24" ht="14.25" spans="1:21">
      <c r="A24" s="22" t="s">
        <v>107</v>
      </c>
      <c r="B24" s="28" t="s">
        <v>78</v>
      </c>
      <c r="C24" s="28" t="s">
        <v>79</v>
      </c>
      <c r="D24" s="28" t="s">
        <v>51</v>
      </c>
      <c r="E24" s="22" t="s">
        <v>122</v>
      </c>
      <c r="F24" s="39">
        <v>9.990926</v>
      </c>
      <c r="G24" s="39">
        <v>9.990926</v>
      </c>
      <c r="H24" s="26">
        <v>9.990926</v>
      </c>
      <c r="I24" s="26"/>
      <c r="J24" s="26"/>
      <c r="K24" s="26"/>
      <c r="L24" s="26"/>
      <c r="M24" s="39"/>
      <c r="N24" s="26"/>
      <c r="O24" s="39"/>
      <c r="P24" s="39"/>
      <c r="Q24" s="39"/>
      <c r="R24" s="39"/>
      <c r="S24" s="39"/>
      <c r="T24" s="39"/>
      <c r="U24" s="39"/>
    </row>
    <row r="25" ht="14.25" spans="1:21">
      <c r="A25" s="22" t="s">
        <v>107</v>
      </c>
      <c r="B25" s="28" t="s">
        <v>82</v>
      </c>
      <c r="C25" s="28" t="s">
        <v>51</v>
      </c>
      <c r="D25" s="28" t="s">
        <v>54</v>
      </c>
      <c r="E25" s="22" t="s">
        <v>123</v>
      </c>
      <c r="F25" s="39">
        <v>300</v>
      </c>
      <c r="G25" s="39"/>
      <c r="H25" s="26"/>
      <c r="I25" s="26"/>
      <c r="J25" s="26"/>
      <c r="K25" s="26"/>
      <c r="L25" s="26"/>
      <c r="M25" s="39">
        <v>300</v>
      </c>
      <c r="N25" s="26"/>
      <c r="O25" s="39"/>
      <c r="P25" s="39"/>
      <c r="Q25" s="39">
        <v>300</v>
      </c>
      <c r="R25" s="39"/>
      <c r="S25" s="39"/>
      <c r="T25" s="39"/>
      <c r="U25" s="39"/>
    </row>
    <row r="26" ht="14.25" spans="1:21">
      <c r="A26" s="22" t="s">
        <v>107</v>
      </c>
      <c r="B26" s="28" t="s">
        <v>84</v>
      </c>
      <c r="C26" s="28" t="s">
        <v>52</v>
      </c>
      <c r="D26" s="28" t="s">
        <v>85</v>
      </c>
      <c r="E26" s="22" t="s">
        <v>124</v>
      </c>
      <c r="F26" s="39">
        <v>50</v>
      </c>
      <c r="G26" s="39"/>
      <c r="H26" s="26"/>
      <c r="I26" s="26"/>
      <c r="J26" s="26"/>
      <c r="K26" s="26"/>
      <c r="L26" s="26"/>
      <c r="M26" s="39">
        <v>50</v>
      </c>
      <c r="N26" s="26"/>
      <c r="O26" s="39"/>
      <c r="P26" s="39"/>
      <c r="Q26" s="39"/>
      <c r="R26" s="39"/>
      <c r="S26" s="39"/>
      <c r="T26" s="39"/>
      <c r="U26" s="39">
        <v>50</v>
      </c>
    </row>
    <row r="27" ht="14.25" spans="1:21">
      <c r="A27" s="22" t="s">
        <v>107</v>
      </c>
      <c r="B27" s="28" t="s">
        <v>84</v>
      </c>
      <c r="C27" s="28" t="s">
        <v>52</v>
      </c>
      <c r="D27" s="28" t="s">
        <v>56</v>
      </c>
      <c r="E27" s="22" t="s">
        <v>125</v>
      </c>
      <c r="F27" s="39">
        <v>1325</v>
      </c>
      <c r="G27" s="39"/>
      <c r="H27" s="26"/>
      <c r="I27" s="26"/>
      <c r="J27" s="26"/>
      <c r="K27" s="26"/>
      <c r="L27" s="26"/>
      <c r="M27" s="39">
        <v>1325</v>
      </c>
      <c r="N27" s="26"/>
      <c r="O27" s="39">
        <f>770.3655+44</f>
        <v>814.3655</v>
      </c>
      <c r="P27" s="39">
        <v>38.012</v>
      </c>
      <c r="Q27" s="39">
        <f>463.4705-44</f>
        <v>419.4705</v>
      </c>
      <c r="R27" s="39"/>
      <c r="S27" s="39"/>
      <c r="T27" s="39">
        <v>10.152</v>
      </c>
      <c r="U27" s="39">
        <v>43</v>
      </c>
    </row>
    <row r="28" ht="14.25" spans="1:21">
      <c r="A28" s="22" t="s">
        <v>107</v>
      </c>
      <c r="B28" s="28" t="s">
        <v>84</v>
      </c>
      <c r="C28" s="28" t="s">
        <v>54</v>
      </c>
      <c r="D28" s="28" t="s">
        <v>88</v>
      </c>
      <c r="E28" s="22" t="s">
        <v>126</v>
      </c>
      <c r="F28" s="39">
        <v>60.1975</v>
      </c>
      <c r="G28" s="39"/>
      <c r="H28" s="26"/>
      <c r="I28" s="26"/>
      <c r="J28" s="26"/>
      <c r="K28" s="26"/>
      <c r="L28" s="26"/>
      <c r="M28" s="39">
        <v>60.1975</v>
      </c>
      <c r="N28" s="26"/>
      <c r="O28" s="39">
        <v>42.1975</v>
      </c>
      <c r="P28" s="39"/>
      <c r="Q28" s="39"/>
      <c r="R28" s="39"/>
      <c r="S28" s="39"/>
      <c r="T28" s="39"/>
      <c r="U28" s="39">
        <v>18</v>
      </c>
    </row>
    <row r="29" ht="14.25" spans="1:21">
      <c r="A29" s="22" t="s">
        <v>107</v>
      </c>
      <c r="B29" s="28" t="s">
        <v>84</v>
      </c>
      <c r="C29" s="28" t="s">
        <v>72</v>
      </c>
      <c r="D29" s="28" t="s">
        <v>68</v>
      </c>
      <c r="E29" s="22" t="s">
        <v>127</v>
      </c>
      <c r="F29" s="39">
        <v>46.32</v>
      </c>
      <c r="G29" s="39"/>
      <c r="H29" s="26"/>
      <c r="I29" s="26"/>
      <c r="J29" s="26"/>
      <c r="K29" s="26"/>
      <c r="L29" s="26"/>
      <c r="M29" s="39">
        <v>46.32</v>
      </c>
      <c r="N29" s="26"/>
      <c r="O29" s="39"/>
      <c r="P29" s="39"/>
      <c r="Q29" s="39"/>
      <c r="R29" s="39"/>
      <c r="S29" s="39"/>
      <c r="T29" s="39"/>
      <c r="U29" s="39">
        <v>46.32</v>
      </c>
    </row>
    <row r="30" ht="14.25" spans="1:21">
      <c r="A30" s="22" t="s">
        <v>107</v>
      </c>
      <c r="B30" s="28" t="s">
        <v>91</v>
      </c>
      <c r="C30" s="28" t="s">
        <v>54</v>
      </c>
      <c r="D30" s="28" t="s">
        <v>52</v>
      </c>
      <c r="E30" s="22" t="s">
        <v>128</v>
      </c>
      <c r="F30" s="39">
        <v>61.74183</v>
      </c>
      <c r="G30" s="39">
        <v>61.74183</v>
      </c>
      <c r="H30" s="26">
        <v>61.74183</v>
      </c>
      <c r="I30" s="26"/>
      <c r="J30" s="26"/>
      <c r="K30" s="26"/>
      <c r="L30" s="26"/>
      <c r="M30" s="39"/>
      <c r="N30" s="26"/>
      <c r="O30" s="39"/>
      <c r="P30" s="39"/>
      <c r="Q30" s="39"/>
      <c r="R30" s="39"/>
      <c r="S30" s="39"/>
      <c r="T30" s="39"/>
      <c r="U30" s="39"/>
    </row>
    <row r="31" ht="15" spans="1:2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</sheetData>
  <mergeCells count="7">
    <mergeCell ref="B4:D4"/>
    <mergeCell ref="G4:L4"/>
    <mergeCell ref="M4:U4"/>
    <mergeCell ref="A4:A5"/>
    <mergeCell ref="E4:E5"/>
    <mergeCell ref="F4:F5"/>
    <mergeCell ref="A1:T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workbookViewId="0">
      <selection activeCell="J31" sqref="J31"/>
    </sheetView>
  </sheetViews>
  <sheetFormatPr defaultColWidth="9" defaultRowHeight="13.5" outlineLevelCol="5"/>
  <cols>
    <col min="1" max="1" width="37.125" customWidth="1"/>
    <col min="2" max="2" width="13.625" customWidth="1"/>
    <col min="3" max="3" width="37.125" customWidth="1"/>
    <col min="4" max="4" width="13.625" customWidth="1"/>
    <col min="5" max="5" width="37.125" customWidth="1"/>
    <col min="6" max="6" width="13.625" customWidth="1"/>
  </cols>
  <sheetData>
    <row r="1" spans="1:6">
      <c r="A1" s="47"/>
      <c r="B1" s="47"/>
      <c r="C1" s="47"/>
      <c r="D1" s="47"/>
      <c r="E1" s="47"/>
      <c r="F1" s="48" t="s">
        <v>0</v>
      </c>
    </row>
    <row r="2" ht="25.5" spans="1:6">
      <c r="A2" s="49" t="s">
        <v>129</v>
      </c>
      <c r="B2" s="49"/>
      <c r="C2" s="49"/>
      <c r="D2" s="49"/>
      <c r="E2" s="49"/>
      <c r="F2" s="49"/>
    </row>
    <row r="3" ht="15" spans="1:6">
      <c r="A3" s="50" t="s">
        <v>2</v>
      </c>
      <c r="B3" s="51"/>
      <c r="C3" s="51"/>
      <c r="D3" s="51"/>
      <c r="E3" s="51"/>
      <c r="F3" s="48" t="s">
        <v>3</v>
      </c>
    </row>
    <row r="4" ht="14.25" spans="1:6">
      <c r="A4" s="52" t="s">
        <v>4</v>
      </c>
      <c r="B4" s="52"/>
      <c r="C4" s="52" t="s">
        <v>5</v>
      </c>
      <c r="D4" s="52"/>
      <c r="E4" s="52"/>
      <c r="F4" s="52"/>
    </row>
    <row r="5" ht="14.25" spans="1:6">
      <c r="A5" s="52" t="s">
        <v>6</v>
      </c>
      <c r="B5" s="52" t="s">
        <v>7</v>
      </c>
      <c r="C5" s="52" t="s">
        <v>8</v>
      </c>
      <c r="D5" s="52" t="s">
        <v>7</v>
      </c>
      <c r="E5" s="52" t="s">
        <v>9</v>
      </c>
      <c r="F5" s="52" t="s">
        <v>7</v>
      </c>
    </row>
    <row r="6" ht="14.25" spans="1:6">
      <c r="A6" s="53" t="s">
        <v>10</v>
      </c>
      <c r="B6" s="26">
        <v>6454.782761</v>
      </c>
      <c r="C6" s="22" t="str">
        <f>IF(ISBLANK('[1]主表5-2财政拨款支出预算'!A8)," ",'[1]主表5-2财政拨款支出预算'!A8)</f>
        <v>人员类</v>
      </c>
      <c r="D6" s="22">
        <f>IF(ISBLANK('[1]主表5-2财政拨款支出预算'!B8)," ",'[1]主表5-2财政拨款支出预算'!B8)</f>
        <v>772.730261</v>
      </c>
      <c r="E6" s="22" t="str">
        <f>IF(ISBLANK('[1]主表5-1财政拨款支出分科目明细'!D8)," ",'[1]主表5-1财政拨款支出分科目明细'!D8)</f>
        <v>一般公共服务支出</v>
      </c>
      <c r="F6" s="22">
        <f>IF(ISBLANK('[1]主表5-1财政拨款支出分科目明细'!E8)," ",'[1]主表5-1财政拨款支出分科目明细'!E8)</f>
        <v>923.281052</v>
      </c>
    </row>
    <row r="7" ht="14.25" spans="1:6">
      <c r="A7" s="27" t="s">
        <v>11</v>
      </c>
      <c r="B7" s="26">
        <v>6454.782761</v>
      </c>
      <c r="C7" s="22" t="str">
        <f>IF(ISBLANK('[1]主表5-2财政拨款支出预算'!A9)," ",'[1]主表5-2财政拨款支出预算'!A9)</f>
        <v>　工资福利支出</v>
      </c>
      <c r="D7" s="22">
        <f>IF(ISBLANK('[1]主表5-2财政拨款支出预算'!B9)," ",'[1]主表5-2财政拨款支出预算'!B9)</f>
        <v>771.774461</v>
      </c>
      <c r="E7" s="22" t="str">
        <f>IF(ISBLANK('[1]主表5-1财政拨款支出分科目明细'!D9)," ",'[1]主表5-1财政拨款支出分科目明细'!D9)</f>
        <v>　政府办公厅（室）及相关机构事务</v>
      </c>
      <c r="F7" s="22">
        <f>IF(ISBLANK('[1]主表5-1财政拨款支出分科目明细'!E9)," ",'[1]主表5-1财政拨款支出分科目明细'!E9)</f>
        <v>922.281052</v>
      </c>
    </row>
    <row r="8" ht="14.25" spans="1:6">
      <c r="A8" s="27" t="s">
        <v>12</v>
      </c>
      <c r="B8" s="4"/>
      <c r="C8" s="22" t="str">
        <f>IF(ISBLANK('[1]主表5-2财政拨款支出预算'!A10)," ",'[1]主表5-2财政拨款支出预算'!A10)</f>
        <v>　　基本工资</v>
      </c>
      <c r="D8" s="22">
        <f>IF(ISBLANK('[1]主表5-2财政拨款支出预算'!B10)," ",'[1]主表5-2财政拨款支出预算'!B10)</f>
        <v>155.850048</v>
      </c>
      <c r="E8" s="22" t="str">
        <f>IF(ISBLANK('[1]主表5-1财政拨款支出分科目明细'!D10)," ",'[1]主表5-1财政拨款支出分科目明细'!D10)</f>
        <v>　　行政运行</v>
      </c>
      <c r="F8" s="22">
        <f>IF(ISBLANK('[1]主表5-1财政拨款支出分科目明细'!E10)," ",'[1]主表5-1财政拨款支出分科目明细'!E10)</f>
        <v>656.921052</v>
      </c>
    </row>
    <row r="9" ht="14.25" spans="1:6">
      <c r="A9" s="27" t="s">
        <v>13</v>
      </c>
      <c r="B9" s="26"/>
      <c r="C9" s="22" t="str">
        <f>IF(ISBLANK('[1]主表5-2财政拨款支出预算'!A11)," ",'[1]主表5-2财政拨款支出预算'!A11)</f>
        <v>　　行政单位统一津补贴</v>
      </c>
      <c r="D9" s="22">
        <f>IF(ISBLANK('[1]主表5-2财政拨款支出预算'!B11)," ",'[1]主表5-2财政拨款支出预算'!B11)</f>
        <v>74.304</v>
      </c>
      <c r="E9" s="22" t="str">
        <f>IF(ISBLANK('[1]主表5-1财政拨款支出分科目明细'!D11)," ",'[1]主表5-1财政拨款支出分科目明细'!D11)</f>
        <v>　　一般行政管理事务</v>
      </c>
      <c r="F9" s="22">
        <f>IF(ISBLANK('[1]主表5-1财政拨款支出分科目明细'!E11)," ",'[1]主表5-1财政拨款支出分科目明细'!E11)</f>
        <v>105.36</v>
      </c>
    </row>
    <row r="10" ht="15" spans="1:6">
      <c r="A10" s="53"/>
      <c r="B10" s="54"/>
      <c r="C10" s="22" t="str">
        <f>IF(ISBLANK('[1]主表5-2财政拨款支出预算'!A12)," ",'[1]主表5-2财政拨款支出预算'!A12)</f>
        <v>　　年终一次性奖</v>
      </c>
      <c r="D10" s="22">
        <f>IF(ISBLANK('[1]主表5-2财政拨款支出预算'!B12)," ",'[1]主表5-2财政拨款支出预算'!B12)</f>
        <v>12.987504</v>
      </c>
      <c r="E10" s="22" t="str">
        <f>IF(ISBLANK('[1]主表5-1财政拨款支出分科目明细'!D12)," ",'[1]主表5-1财政拨款支出分科目明细'!D12)</f>
        <v>　　其他政府办公厅（室）及相关机构事务支出</v>
      </c>
      <c r="F10" s="22">
        <f>IF(ISBLANK('[1]主表5-1财政拨款支出分科目明细'!E12)," ",'[1]主表5-1财政拨款支出分科目明细'!E12)</f>
        <v>160</v>
      </c>
    </row>
    <row r="11" ht="14.25" spans="1:6">
      <c r="A11" s="27"/>
      <c r="B11" s="29"/>
      <c r="C11" s="22" t="str">
        <f>IF(ISBLANK('[1]主表5-2财政拨款支出预算'!A13)," ",'[1]主表5-2财政拨款支出预算'!A13)</f>
        <v>　　公务员（含参公）基础绩效奖</v>
      </c>
      <c r="D11" s="22">
        <f>IF(ISBLANK('[1]主表5-2财政拨款支出预算'!B13)," ",'[1]主表5-2财政拨款支出预算'!B13)</f>
        <v>88.2324</v>
      </c>
      <c r="E11" s="22" t="str">
        <f>IF(ISBLANK('[1]主表5-1财政拨款支出分科目明细'!D13)," ",'[1]主表5-1财政拨款支出分科目明细'!D13)</f>
        <v>　社会工作事务</v>
      </c>
      <c r="F11" s="22">
        <f>IF(ISBLANK('[1]主表5-1财政拨款支出分科目明细'!E13)," ",'[1]主表5-1财政拨款支出分科目明细'!E13)</f>
        <v>1</v>
      </c>
    </row>
    <row r="12" ht="14.25" spans="1:6">
      <c r="A12" s="27"/>
      <c r="B12" s="29"/>
      <c r="C12" s="22" t="str">
        <f>IF(ISBLANK('[1]主表5-2财政拨款支出预算'!A14)," ",'[1]主表5-2财政拨款支出预算'!A14)</f>
        <v>　　公务员（含参公）年度考核奖</v>
      </c>
      <c r="D12" s="22">
        <f>IF(ISBLANK('[1]主表5-2财政拨款支出预算'!B14)," ",'[1]主表5-2财政拨款支出预算'!B14)</f>
        <v>62.6145</v>
      </c>
      <c r="E12" s="22" t="str">
        <f>IF(ISBLANK('[1]主表5-1财政拨款支出分科目明细'!D14)," ",'[1]主表5-1财政拨款支出分科目明细'!D14)</f>
        <v>　　专项业务</v>
      </c>
      <c r="F12" s="22">
        <f>IF(ISBLANK('[1]主表5-1财政拨款支出分科目明细'!E14)," ",'[1]主表5-1财政拨款支出分科目明细'!E14)</f>
        <v>1</v>
      </c>
    </row>
    <row r="13" ht="14.25" spans="1:6">
      <c r="A13" s="27"/>
      <c r="B13" s="29"/>
      <c r="C13" s="22" t="str">
        <f>IF(ISBLANK('[1]主表5-2财政拨款支出预算'!A15)," ",'[1]主表5-2财政拨款支出预算'!A15)</f>
        <v>　　事业单位基础性绩效工资</v>
      </c>
      <c r="D13" s="22">
        <f>IF(ISBLANK('[1]主表5-2财政拨款支出预算'!B15)," ",'[1]主表5-2财政拨款支出预算'!B15)</f>
        <v>64.1988</v>
      </c>
      <c r="E13" s="22" t="str">
        <f>IF(ISBLANK('[1]主表5-1财政拨款支出分科目明细'!D15)," ",'[1]主表5-1财政拨款支出分科目明细'!D15)</f>
        <v>教育支出</v>
      </c>
      <c r="F13" s="22">
        <f>IF(ISBLANK('[1]主表5-1财政拨款支出分科目明细'!E15)," ",'[1]主表5-1财政拨款支出分科目明细'!E15)</f>
        <v>1200</v>
      </c>
    </row>
    <row r="14" ht="14.25" spans="1:6">
      <c r="A14" s="27"/>
      <c r="B14" s="29"/>
      <c r="C14" s="22" t="str">
        <f>IF(ISBLANK('[1]主表5-2财政拨款支出预算'!A16)," ",'[1]主表5-2财政拨款支出预算'!A16)</f>
        <v>　　事业单位月度专项绩效工资</v>
      </c>
      <c r="D14" s="22">
        <f>IF(ISBLANK('[1]主表5-2财政拨款支出预算'!B16)," ",'[1]主表5-2财政拨款支出预算'!B16)</f>
        <v>64.1988</v>
      </c>
      <c r="E14" s="22" t="str">
        <f>IF(ISBLANK('[1]主表5-1财政拨款支出分科目明细'!D16)," ",'[1]主表5-1财政拨款支出分科目明细'!D16)</f>
        <v>　普通教育</v>
      </c>
      <c r="F14" s="22">
        <f>IF(ISBLANK('[1]主表5-1财政拨款支出分科目明细'!E16)," ",'[1]主表5-1财政拨款支出分科目明细'!E16)</f>
        <v>1200</v>
      </c>
    </row>
    <row r="15" ht="14.25" spans="1:6">
      <c r="A15" s="27"/>
      <c r="B15" s="29"/>
      <c r="C15" s="22" t="str">
        <f>IF(ISBLANK('[1]主表5-2财政拨款支出预算'!A17)," ",'[1]主表5-2财政拨款支出预算'!A17)</f>
        <v>　　事业单位年度专项绩效工资</v>
      </c>
      <c r="D15" s="22">
        <f>IF(ISBLANK('[1]主表5-2财政拨款支出预算'!B17)," ",'[1]主表5-2财政拨款支出预算'!B17)</f>
        <v>46.56</v>
      </c>
      <c r="E15" s="22" t="str">
        <f>IF(ISBLANK('[1]主表5-1财政拨款支出分科目明细'!D17)," ",'[1]主表5-1财政拨款支出分科目明细'!D17)</f>
        <v>　　小学教育</v>
      </c>
      <c r="F15" s="22">
        <f>IF(ISBLANK('[1]主表5-1财政拨款支出分科目明细'!E17)," ",'[1]主表5-1财政拨款支出分科目明细'!E17)</f>
        <v>1200</v>
      </c>
    </row>
    <row r="16" ht="14.25" spans="1:6">
      <c r="A16" s="53"/>
      <c r="B16" s="29"/>
      <c r="C16" s="22" t="str">
        <f>IF(ISBLANK('[1]主表5-2财政拨款支出预算'!A18)," ",'[1]主表5-2财政拨款支出预算'!A18)</f>
        <v>　　机关事业单位基本养老保险缴费</v>
      </c>
      <c r="D16" s="22">
        <f>IF(ISBLANK('[1]主表5-2财政拨款支出预算'!B18)," ",'[1]主表5-2财政拨款支出预算'!B18)</f>
        <v>64.85452</v>
      </c>
      <c r="E16" s="22" t="str">
        <f>IF(ISBLANK('[1]主表5-1财政拨款支出分科目明细'!D18)," ",'[1]主表5-1财政拨款支出分科目明细'!D18)</f>
        <v>科学技术支出</v>
      </c>
      <c r="F16" s="22">
        <f>IF(ISBLANK('[1]主表5-1财政拨款支出分科目明细'!E18)," ",'[1]主表5-1财政拨款支出分科目明细'!E18)</f>
        <v>700</v>
      </c>
    </row>
    <row r="17" ht="14.25" spans="1:6">
      <c r="A17" s="53"/>
      <c r="B17" s="29"/>
      <c r="C17" s="22" t="str">
        <f>IF(ISBLANK('[1]主表5-2财政拨款支出预算'!A19)," ",'[1]主表5-2财政拨款支出预算'!A19)</f>
        <v>　　职业年金缴费</v>
      </c>
      <c r="D17" s="22">
        <f>IF(ISBLANK('[1]主表5-2财政拨款支出预算'!B19)," ",'[1]主表5-2财政拨款支出预算'!B19)</f>
        <v>32.42726</v>
      </c>
      <c r="E17" s="22" t="str">
        <f>IF(ISBLANK('[1]主表5-1财政拨款支出分科目明细'!D19)," ",'[1]主表5-1财政拨款支出分科目明细'!D19)</f>
        <v>　技术研究与开发</v>
      </c>
      <c r="F17" s="22">
        <f>IF(ISBLANK('[1]主表5-1财政拨款支出分科目明细'!E19)," ",'[1]主表5-1财政拨款支出分科目明细'!E19)</f>
        <v>700</v>
      </c>
    </row>
    <row r="18" ht="14.25" spans="1:6">
      <c r="A18" s="53"/>
      <c r="B18" s="29"/>
      <c r="C18" s="22" t="str">
        <f>IF(ISBLANK('[1]主表5-2财政拨款支出预算'!A20)," ",'[1]主表5-2财政拨款支出预算'!A20)</f>
        <v>　　职工基本医疗保险缴费</v>
      </c>
      <c r="D18" s="22">
        <f>IF(ISBLANK('[1]主表5-2财政拨款支出预算'!B20)," ",'[1]主表5-2财政拨款支出预算'!B20)</f>
        <v>28.541975</v>
      </c>
      <c r="E18" s="22" t="str">
        <f>IF(ISBLANK('[1]主表5-1财政拨款支出分科目明细'!D20)," ",'[1]主表5-1财政拨款支出分科目明细'!D20)</f>
        <v>　　其他技术研究与开发支出</v>
      </c>
      <c r="F18" s="22">
        <f>IF(ISBLANK('[1]主表5-1财政拨款支出分科目明细'!E20)," ",'[1]主表5-1财政拨款支出分科目明细'!E20)</f>
        <v>700</v>
      </c>
    </row>
    <row r="19" ht="14.25" spans="1:6">
      <c r="A19" s="53"/>
      <c r="B19" s="29"/>
      <c r="C19" s="22" t="str">
        <f>IF(ISBLANK('[1]主表5-2财政拨款支出预算'!A21)," ",'[1]主表5-2财政拨款支出预算'!A21)</f>
        <v>　　公务员医疗补助缴费</v>
      </c>
      <c r="D19" s="22">
        <f>IF(ISBLANK('[1]主表5-2财政拨款支出预算'!B21)," ",'[1]主表5-2财政拨款支出预算'!B21)</f>
        <v>9.990926</v>
      </c>
      <c r="E19" s="22" t="str">
        <f>IF(ISBLANK('[1]主表5-1财政拨款支出分科目明细'!D21)," ",'[1]主表5-1财政拨款支出分科目明细'!D21)</f>
        <v>文化旅游体育与传媒支出</v>
      </c>
      <c r="F19" s="22">
        <f>IF(ISBLANK('[1]主表5-1财政拨款支出分科目明细'!E21)," ",'[1]主表5-1财政拨款支出分科目明细'!E21)</f>
        <v>1701.5</v>
      </c>
    </row>
    <row r="20" ht="14.25" spans="1:6">
      <c r="A20" s="53"/>
      <c r="B20" s="29"/>
      <c r="C20" s="22" t="str">
        <f>IF(ISBLANK('[1]主表5-2财政拨款支出预算'!A22)," ",'[1]主表5-2财政拨款支出预算'!A22)</f>
        <v>　　其他社会保障缴费</v>
      </c>
      <c r="D20" s="22">
        <f>IF(ISBLANK('[1]主表5-2财政拨款支出预算'!B22)," ",'[1]主表5-2财政拨款支出预算'!B22)</f>
        <v>1.671898</v>
      </c>
      <c r="E20" s="22" t="str">
        <f>IF(ISBLANK('[1]主表5-1财政拨款支出分科目明细'!D22)," ",'[1]主表5-1财政拨款支出分科目明细'!D22)</f>
        <v>　文化和旅游</v>
      </c>
      <c r="F20" s="22">
        <f>IF(ISBLANK('[1]主表5-1财政拨款支出分科目明细'!E22)," ",'[1]主表5-1财政拨款支出分科目明细'!E22)</f>
        <v>1701.5</v>
      </c>
    </row>
    <row r="21" ht="14.25" spans="1:6">
      <c r="A21" s="53"/>
      <c r="B21" s="29"/>
      <c r="C21" s="22" t="str">
        <f>IF(ISBLANK('[1]主表5-2财政拨款支出预算'!A23)," ",'[1]主表5-2财政拨款支出预算'!A23)</f>
        <v>　　住房公积金</v>
      </c>
      <c r="D21" s="22">
        <f>IF(ISBLANK('[1]主表5-2财政拨款支出预算'!B23)," ",'[1]主表5-2财政拨款支出预算'!B23)</f>
        <v>61.74183</v>
      </c>
      <c r="E21" s="22" t="str">
        <f>IF(ISBLANK('[1]主表5-1财政拨款支出分科目明细'!D23)," ",'[1]主表5-1财政拨款支出分科目明细'!D23)</f>
        <v>　　其他文化和旅游支出</v>
      </c>
      <c r="F21" s="22">
        <f>IF(ISBLANK('[1]主表5-1财政拨款支出分科目明细'!E23)," ",'[1]主表5-1财政拨款支出分科目明细'!E23)</f>
        <v>1701.5</v>
      </c>
    </row>
    <row r="22" ht="14.25" spans="1:6">
      <c r="A22" s="53"/>
      <c r="B22" s="29"/>
      <c r="C22" s="22" t="str">
        <f>IF(ISBLANK('[1]主表5-2财政拨款支出预算'!A24)," ",'[1]主表5-2财政拨款支出预算'!A24)</f>
        <v>　　其他工资福利支出</v>
      </c>
      <c r="D22" s="22">
        <f>IF(ISBLANK('[1]主表5-2财政拨款支出预算'!B24)," ",'[1]主表5-2财政拨款支出预算'!B24)</f>
        <v>3.6</v>
      </c>
      <c r="E22" s="22" t="str">
        <f>IF(ISBLANK('[1]主表5-1财政拨款支出分科目明细'!D24)," ",'[1]主表5-1财政拨款支出分科目明细'!D24)</f>
        <v>社会保障和就业支出</v>
      </c>
      <c r="F22" s="22">
        <f>IF(ISBLANK('[1]主表5-1财政拨款支出分科目明细'!E24)," ",'[1]主表5-1财政拨款支出分科目明细'!E24)</f>
        <v>108.209478</v>
      </c>
    </row>
    <row r="23" ht="14.25" spans="1:6">
      <c r="A23" s="53"/>
      <c r="B23" s="29"/>
      <c r="C23" s="22" t="str">
        <f>IF(ISBLANK('[1]主表5-2财政拨款支出预算'!A25)," ",'[1]主表5-2财政拨款支出预算'!A25)</f>
        <v>　对个人和家庭的补助</v>
      </c>
      <c r="D23" s="22">
        <f>IF(ISBLANK('[1]主表5-2财政拨款支出预算'!B25)," ",'[1]主表5-2财政拨款支出预算'!B25)</f>
        <v>0.9558</v>
      </c>
      <c r="E23" s="22" t="str">
        <f>IF(ISBLANK('[1]主表5-1财政拨款支出分科目明细'!D25)," ",'[1]主表5-1财政拨款支出分科目明细'!D25)</f>
        <v>　行政事业单位养老支出</v>
      </c>
      <c r="F23" s="22">
        <f>IF(ISBLANK('[1]主表5-1财政拨款支出分科目明细'!E25)," ",'[1]主表5-1财政拨款支出分科目明细'!E25)</f>
        <v>97.28178</v>
      </c>
    </row>
    <row r="24" ht="14.25" spans="1:6">
      <c r="A24" s="53"/>
      <c r="B24" s="29"/>
      <c r="C24" s="22" t="str">
        <f>IF(ISBLANK('[1]主表5-2财政拨款支出预算'!A26)," ",'[1]主表5-2财政拨款支出预算'!A26)</f>
        <v>　　其他对个人和家庭的补助</v>
      </c>
      <c r="D24" s="22">
        <f>IF(ISBLANK('[1]主表5-2财政拨款支出预算'!B26)," ",'[1]主表5-2财政拨款支出预算'!B26)</f>
        <v>0.9558</v>
      </c>
      <c r="E24" s="22" t="str">
        <f>IF(ISBLANK('[1]主表5-1财政拨款支出分科目明细'!D26)," ",'[1]主表5-1财政拨款支出分科目明细'!D26)</f>
        <v>　　机关事业单位基本养老保险缴费支出</v>
      </c>
      <c r="F24" s="22">
        <f>IF(ISBLANK('[1]主表5-1财政拨款支出分科目明细'!E26)," ",'[1]主表5-1财政拨款支出分科目明细'!E26)</f>
        <v>64.85452</v>
      </c>
    </row>
    <row r="25" ht="14.25" spans="1:6">
      <c r="A25" s="53"/>
      <c r="B25" s="29"/>
      <c r="C25" s="22" t="str">
        <f>IF(ISBLANK('[1]主表5-2财政拨款支出预算'!A27)," ",'[1]主表5-2财政拨款支出预算'!A27)</f>
        <v>公用经费</v>
      </c>
      <c r="D25" s="22">
        <f>IF(ISBLANK('[1]主表5-2财政拨款支出预算'!B27)," ",'[1]主表5-2财政拨款支出预算'!B27)</f>
        <v>84.375</v>
      </c>
      <c r="E25" s="22" t="str">
        <f>IF(ISBLANK('[1]主表5-1财政拨款支出分科目明细'!D27)," ",'[1]主表5-1财政拨款支出分科目明细'!D27)</f>
        <v>　　机关事业单位职业年金缴费支出</v>
      </c>
      <c r="F25" s="22">
        <f>IF(ISBLANK('[1]主表5-1财政拨款支出分科目明细'!E27)," ",'[1]主表5-1财政拨款支出分科目明细'!E27)</f>
        <v>32.42726</v>
      </c>
    </row>
    <row r="26" ht="14.25" spans="1:6">
      <c r="A26" s="53"/>
      <c r="B26" s="29"/>
      <c r="C26" s="22" t="str">
        <f>IF(ISBLANK('[1]主表5-2财政拨款支出预算'!A28)," ",'[1]主表5-2财政拨款支出预算'!A28)</f>
        <v>　商品和服务支出</v>
      </c>
      <c r="D26" s="22">
        <f>IF(ISBLANK('[1]主表5-2财政拨款支出预算'!B28)," ",'[1]主表5-2财政拨款支出预算'!B28)</f>
        <v>84.375</v>
      </c>
      <c r="E26" s="22" t="str">
        <f>IF(ISBLANK('[1]主表5-1财政拨款支出分科目明细'!D28)," ",'[1]主表5-1财政拨款支出分科目明细'!D28)</f>
        <v>　就业补助</v>
      </c>
      <c r="F26" s="22">
        <f>IF(ISBLANK('[1]主表5-1财政拨款支出分科目明细'!E28)," ",'[1]主表5-1财政拨款支出分科目明细'!E28)</f>
        <v>4.96</v>
      </c>
    </row>
    <row r="27" ht="14.25" spans="1:6">
      <c r="A27" s="53"/>
      <c r="B27" s="29"/>
      <c r="C27" s="22" t="str">
        <f>IF(ISBLANK('[1]主表5-2财政拨款支出预算'!A29)," ",'[1]主表5-2财政拨款支出预算'!A29)</f>
        <v>　　办公费</v>
      </c>
      <c r="D27" s="22">
        <f>IF(ISBLANK('[1]主表5-2财政拨款支出预算'!B29)," ",'[1]主表5-2财政拨款支出预算'!B29)</f>
        <v>21.475</v>
      </c>
      <c r="E27" s="22" t="str">
        <f>IF(ISBLANK('[1]主表5-1财政拨款支出分科目明细'!D29)," ",'[1]主表5-1财政拨款支出分科目明细'!D29)</f>
        <v>　　就业创业服务补贴</v>
      </c>
      <c r="F27" s="22">
        <f>IF(ISBLANK('[1]主表5-1财政拨款支出分科目明细'!E29)," ",'[1]主表5-1财政拨款支出分科目明细'!E29)</f>
        <v>4</v>
      </c>
    </row>
    <row r="28" ht="14.25" spans="1:6">
      <c r="A28" s="53"/>
      <c r="B28" s="29"/>
      <c r="C28" s="22" t="str">
        <f>IF(ISBLANK('[1]主表5-2财政拨款支出预算'!A30)," ",'[1]主表5-2财政拨款支出预算'!A30)</f>
        <v>　　印刷费</v>
      </c>
      <c r="D28" s="22">
        <f>IF(ISBLANK('[1]主表5-2财政拨款支出预算'!B30)," ",'[1]主表5-2财政拨款支出预算'!B30)</f>
        <v>1.4</v>
      </c>
      <c r="E28" s="22" t="str">
        <f>IF(ISBLANK('[1]主表5-1财政拨款支出分科目明细'!D30)," ",'[1]主表5-1财政拨款支出分科目明细'!D30)</f>
        <v>　　公益性岗位补贴</v>
      </c>
      <c r="F28" s="22">
        <f>IF(ISBLANK('[1]主表5-1财政拨款支出分科目明细'!E30)," ",'[1]主表5-1财政拨款支出分科目明细'!E30)</f>
        <v>0.96</v>
      </c>
    </row>
    <row r="29" ht="14.25" spans="1:6">
      <c r="A29" s="53"/>
      <c r="B29" s="29"/>
      <c r="C29" s="22" t="str">
        <f>IF(ISBLANK('[1]主表5-2财政拨款支出预算'!A31)," ",'[1]主表5-2财政拨款支出预算'!A31)</f>
        <v>　　电费</v>
      </c>
      <c r="D29" s="22">
        <f>IF(ISBLANK('[1]主表5-2财政拨款支出预算'!B31)," ",'[1]主表5-2财政拨款支出预算'!B31)</f>
        <v>6.575</v>
      </c>
      <c r="E29" s="22" t="str">
        <f>IF(ISBLANK('[1]主表5-1财政拨款支出分科目明细'!D31)," ",'[1]主表5-1财政拨款支出分科目明细'!D31)</f>
        <v>　抚恤</v>
      </c>
      <c r="F29" s="22">
        <f>IF(ISBLANK('[1]主表5-1财政拨款支出分科目明细'!E31)," ",'[1]主表5-1财政拨款支出分科目明细'!E31)</f>
        <v>0.9558</v>
      </c>
    </row>
    <row r="30" ht="14.25" spans="1:6">
      <c r="A30" s="53"/>
      <c r="B30" s="29"/>
      <c r="C30" s="22" t="str">
        <f>IF(ISBLANK('[1]主表5-2财政拨款支出预算'!A32)," ",'[1]主表5-2财政拨款支出预算'!A32)</f>
        <v>　　邮电费</v>
      </c>
      <c r="D30" s="22">
        <f>IF(ISBLANK('[1]主表5-2财政拨款支出预算'!B32)," ",'[1]主表5-2财政拨款支出预算'!B32)</f>
        <v>5.574</v>
      </c>
      <c r="E30" s="22" t="str">
        <f>IF(ISBLANK('[1]主表5-1财政拨款支出分科目明细'!D32)," ",'[1]主表5-1财政拨款支出分科目明细'!D32)</f>
        <v>　　其他优抚支出</v>
      </c>
      <c r="F30" s="22">
        <f>IF(ISBLANK('[1]主表5-1财政拨款支出分科目明细'!E32)," ",'[1]主表5-1财政拨款支出分科目明细'!E32)</f>
        <v>0.9558</v>
      </c>
    </row>
    <row r="31" ht="14.25" spans="1:6">
      <c r="A31" s="53"/>
      <c r="B31" s="29"/>
      <c r="C31" s="22" t="str">
        <f>IF(ISBLANK('[1]主表5-2财政拨款支出预算'!A33)," ",'[1]主表5-2财政拨款支出预算'!A33)</f>
        <v>　　差旅费</v>
      </c>
      <c r="D31" s="22">
        <f>IF(ISBLANK('[1]主表5-2财政拨款支出预算'!B33)," ",'[1]主表5-2财政拨款支出预算'!B33)</f>
        <v>3</v>
      </c>
      <c r="E31" s="22" t="str">
        <f>IF(ISBLANK('[1]主表5-1财政拨款支出分科目明细'!D33)," ",'[1]主表5-1财政拨款支出分科目明细'!D33)</f>
        <v>　其他社会保障和就业支出</v>
      </c>
      <c r="F31" s="22">
        <f>IF(ISBLANK('[1]主表5-1财政拨款支出分科目明细'!E33)," ",'[1]主表5-1财政拨款支出分科目明细'!E33)</f>
        <v>5.011898</v>
      </c>
    </row>
    <row r="32" ht="14.25" spans="1:6">
      <c r="A32" s="53"/>
      <c r="B32" s="29"/>
      <c r="C32" s="22" t="str">
        <f>IF(ISBLANK('[1]主表5-2财政拨款支出预算'!A34)," ",'[1]主表5-2财政拨款支出预算'!A34)</f>
        <v>　　维修（护）费</v>
      </c>
      <c r="D32" s="22">
        <f>IF(ISBLANK('[1]主表5-2财政拨款支出预算'!B34)," ",'[1]主表5-2财政拨款支出预算'!B34)</f>
        <v>10.002</v>
      </c>
      <c r="E32" s="22" t="str">
        <f>IF(ISBLANK('[1]主表5-1财政拨款支出分科目明细'!D34)," ",'[1]主表5-1财政拨款支出分科目明细'!D34)</f>
        <v>　　其他社会保障和就业支出</v>
      </c>
      <c r="F32" s="22">
        <f>IF(ISBLANK('[1]主表5-1财政拨款支出分科目明细'!E34)," ",'[1]主表5-1财政拨款支出分科目明细'!E34)</f>
        <v>5.011898</v>
      </c>
    </row>
    <row r="33" ht="14.25" spans="1:6">
      <c r="A33" s="53"/>
      <c r="B33" s="29"/>
      <c r="C33" s="22" t="str">
        <f>IF(ISBLANK('[1]主表5-2财政拨款支出预算'!A35)," ",'[1]主表5-2财政拨款支出预算'!A35)</f>
        <v>　　培训费</v>
      </c>
      <c r="D33" s="22">
        <f>IF(ISBLANK('[1]主表5-2财政拨款支出预算'!B35)," ",'[1]主表5-2财政拨款支出预算'!B35)</f>
        <v>0.27</v>
      </c>
      <c r="E33" s="22" t="str">
        <f>IF(ISBLANK('[1]主表5-1财政拨款支出分科目明细'!D35)," ",'[1]主表5-1财政拨款支出分科目明细'!D35)</f>
        <v>卫生健康支出</v>
      </c>
      <c r="F33" s="22">
        <f>IF(ISBLANK('[1]主表5-1财政拨款支出分科目明细'!E35)," ",'[1]主表5-1财政拨款支出分科目明细'!E35)</f>
        <v>38.532901</v>
      </c>
    </row>
    <row r="34" ht="14.25" spans="1:6">
      <c r="A34" s="53"/>
      <c r="B34" s="29"/>
      <c r="C34" s="22" t="str">
        <f>IF(ISBLANK('[1]主表5-2财政拨款支出预算'!A36)," ",'[1]主表5-2财政拨款支出预算'!A36)</f>
        <v>　　公务接待费</v>
      </c>
      <c r="D34" s="22">
        <f>IF(ISBLANK('[1]主表5-2财政拨款支出预算'!B36)," ",'[1]主表5-2财政拨款支出预算'!B36)</f>
        <v>7.0423</v>
      </c>
      <c r="E34" s="22" t="str">
        <f>IF(ISBLANK('[1]主表5-1财政拨款支出分科目明细'!D36)," ",'[1]主表5-1财政拨款支出分科目明细'!D36)</f>
        <v>　行政事业单位医疗</v>
      </c>
      <c r="F34" s="22">
        <f>IF(ISBLANK('[1]主表5-1财政拨款支出分科目明细'!E36)," ",'[1]主表5-1财政拨款支出分科目明细'!E36)</f>
        <v>38.532901</v>
      </c>
    </row>
    <row r="35" ht="14.25" spans="1:6">
      <c r="A35" s="53"/>
      <c r="B35" s="29"/>
      <c r="C35" s="22" t="str">
        <f>IF(ISBLANK('[1]主表5-2财政拨款支出预算'!A37)," ",'[1]主表5-2财政拨款支出预算'!A37)</f>
        <v>　　公务用车运行维护费</v>
      </c>
      <c r="D35" s="22">
        <f>IF(ISBLANK('[1]主表5-2财政拨款支出预算'!B37)," ",'[1]主表5-2财政拨款支出预算'!B37)</f>
        <v>11.873743</v>
      </c>
      <c r="E35" s="22" t="str">
        <f>IF(ISBLANK('[1]主表5-1财政拨款支出分科目明细'!D37)," ",'[1]主表5-1财政拨款支出分科目明细'!D37)</f>
        <v>　　行政单位医疗</v>
      </c>
      <c r="F35" s="22">
        <f>IF(ISBLANK('[1]主表5-1财政拨款支出分科目明细'!E37)," ",'[1]主表5-1财政拨款支出分科目明细'!E37)</f>
        <v>28.541975</v>
      </c>
    </row>
    <row r="36" ht="14.25" spans="1:6">
      <c r="A36" s="53"/>
      <c r="B36" s="29"/>
      <c r="C36" s="22" t="str">
        <f>IF(ISBLANK('[1]主表5-2财政拨款支出预算'!A38)," ",'[1]主表5-2财政拨款支出预算'!A38)</f>
        <v>　　其他交通费用</v>
      </c>
      <c r="D36" s="22">
        <f>IF(ISBLANK('[1]主表5-2财政拨款支出预算'!B38)," ",'[1]主表5-2财政拨款支出预算'!B38)</f>
        <v>12.48</v>
      </c>
      <c r="E36" s="22" t="str">
        <f>IF(ISBLANK('[1]主表5-1财政拨款支出分科目明细'!D38)," ",'[1]主表5-1财政拨款支出分科目明细'!D38)</f>
        <v>　　公务员医疗补助</v>
      </c>
      <c r="F36" s="22">
        <f>IF(ISBLANK('[1]主表5-1财政拨款支出分科目明细'!E38)," ",'[1]主表5-1财政拨款支出分科目明细'!E38)</f>
        <v>9.990926</v>
      </c>
    </row>
    <row r="37" ht="14.25" spans="1:6">
      <c r="A37" s="53"/>
      <c r="B37" s="29"/>
      <c r="C37" s="22" t="str">
        <f>IF(ISBLANK('[1]主表5-2财政拨款支出预算'!A39)," ",'[1]主表5-2财政拨款支出预算'!A39)</f>
        <v>　　其他商品和服务支出</v>
      </c>
      <c r="D37" s="22">
        <f>IF(ISBLANK('[1]主表5-2财政拨款支出预算'!B39)," ",'[1]主表5-2财政拨款支出预算'!B39)</f>
        <v>4.682957</v>
      </c>
      <c r="E37" s="22" t="str">
        <f>IF(ISBLANK('[1]主表5-1财政拨款支出分科目明细'!D39)," ",'[1]主表5-1财政拨款支出分科目明细'!D39)</f>
        <v>节能环保支出</v>
      </c>
      <c r="F37" s="22">
        <f>IF(ISBLANK('[1]主表5-1财政拨款支出分科目明细'!E39)," ",'[1]主表5-1财政拨款支出分科目明细'!E39)</f>
        <v>300</v>
      </c>
    </row>
    <row r="38" ht="14.25" spans="1:6">
      <c r="A38" s="53"/>
      <c r="B38" s="29"/>
      <c r="C38" s="22" t="str">
        <f>IF(ISBLANK('[1]主表5-2财政拨款支出预算'!A40)," ",'[1]主表5-2财政拨款支出预算'!A40)</f>
        <v>特定目标类</v>
      </c>
      <c r="D38" s="22">
        <f>IF(ISBLANK('[1]主表5-2财政拨款支出预算'!B40)," ",'[1]主表5-2财政拨款支出预算'!B40)</f>
        <v>5597.6775</v>
      </c>
      <c r="E38" s="22" t="str">
        <f>IF(ISBLANK('[1]主表5-1财政拨款支出分科目明细'!D40)," ",'[1]主表5-1财政拨款支出分科目明细'!D40)</f>
        <v>　污染防治</v>
      </c>
      <c r="F38" s="22">
        <f>IF(ISBLANK('[1]主表5-1财政拨款支出分科目明细'!E40)," ",'[1]主表5-1财政拨款支出分科目明细'!E40)</f>
        <v>300</v>
      </c>
    </row>
    <row r="39" ht="14.25" spans="1:6">
      <c r="A39" s="53"/>
      <c r="B39" s="29"/>
      <c r="C39" s="22" t="str">
        <f>IF(ISBLANK('[1]主表5-2财政拨款支出预算'!A41)," ",'[1]主表5-2财政拨款支出预算'!A41)</f>
        <v>　商品和服务支出</v>
      </c>
      <c r="D39" s="22">
        <f>IF(ISBLANK('[1]主表5-2财政拨款支出预算'!B41)," ",'[1]主表5-2财政拨款支出预算'!B41)</f>
        <v>1012.923</v>
      </c>
      <c r="E39" s="22" t="str">
        <f>IF(ISBLANK('[1]主表5-1财政拨款支出分科目明细'!D41)," ",'[1]主表5-1财政拨款支出分科目明细'!D41)</f>
        <v>　　水体</v>
      </c>
      <c r="F39" s="22">
        <f>IF(ISBLANK('[1]主表5-1财政拨款支出分科目明细'!E41)," ",'[1]主表5-1财政拨款支出分科目明细'!E41)</f>
        <v>300</v>
      </c>
    </row>
    <row r="40" ht="14.25" spans="1:6">
      <c r="A40" s="53"/>
      <c r="B40" s="29"/>
      <c r="C40" s="22" t="str">
        <f>IF(ISBLANK('[1]主表5-2财政拨款支出预算'!A42)," ",'[1]主表5-2财政拨款支出预算'!A42)</f>
        <v>　　办公费</v>
      </c>
      <c r="D40" s="22">
        <f>IF(ISBLANK('[1]主表5-2财政拨款支出预算'!B42)," ",'[1]主表5-2财政拨款支出预算'!B42)</f>
        <v>14.045</v>
      </c>
      <c r="E40" s="22" t="str">
        <f>IF(ISBLANK('[1]主表5-1财政拨款支出分科目明细'!D42)," ",'[1]主表5-1财政拨款支出分科目明细'!D42)</f>
        <v>农林水支出</v>
      </c>
      <c r="F40" s="22">
        <f>IF(ISBLANK('[1]主表5-1财政拨款支出分科目明细'!E42)," ",'[1]主表5-1财政拨款支出分科目明细'!E42)</f>
        <v>1421.5175</v>
      </c>
    </row>
    <row r="41" ht="14.25" spans="1:6">
      <c r="A41" s="53"/>
      <c r="B41" s="29"/>
      <c r="C41" s="22" t="str">
        <f>IF(ISBLANK('[1]主表5-2财政拨款支出预算'!A43)," ",'[1]主表5-2财政拨款支出预算'!A43)</f>
        <v>　　印刷费</v>
      </c>
      <c r="D41" s="22">
        <f>IF(ISBLANK('[1]主表5-2财政拨款支出预算'!B43)," ",'[1]主表5-2财政拨款支出预算'!B43)</f>
        <v>0.6</v>
      </c>
      <c r="E41" s="22" t="str">
        <f>IF(ISBLANK('[1]主表5-1财政拨款支出分科目明细'!D43)," ",'[1]主表5-1财政拨款支出分科目明细'!D43)</f>
        <v>　农业农村</v>
      </c>
      <c r="F41" s="22">
        <f>IF(ISBLANK('[1]主表5-1财政拨款支出分科目明细'!E43)," ",'[1]主表5-1财政拨款支出分科目明细'!E43)</f>
        <v>1325</v>
      </c>
    </row>
    <row r="42" ht="14.25" spans="1:6">
      <c r="A42" s="53"/>
      <c r="B42" s="29"/>
      <c r="C42" s="22" t="str">
        <f>IF(ISBLANK('[1]主表5-2财政拨款支出预算'!A44)," ",'[1]主表5-2财政拨款支出预算'!A44)</f>
        <v>　　电费</v>
      </c>
      <c r="D42" s="22">
        <f>IF(ISBLANK('[1]主表5-2财政拨款支出预算'!B44)," ",'[1]主表5-2财政拨款支出预算'!B44)</f>
        <v>8.045</v>
      </c>
      <c r="E42" s="22" t="str">
        <f>IF(ISBLANK('[1]主表5-1财政拨款支出分科目明细'!D44)," ",'[1]主表5-1财政拨款支出分科目明细'!D44)</f>
        <v>　　其他农业农村支出</v>
      </c>
      <c r="F42" s="22">
        <f>IF(ISBLANK('[1]主表5-1财政拨款支出分科目明细'!E44)," ",'[1]主表5-1财政拨款支出分科目明细'!E44)</f>
        <v>1325</v>
      </c>
    </row>
    <row r="43" ht="14.25" spans="1:6">
      <c r="A43" s="53"/>
      <c r="B43" s="29"/>
      <c r="C43" s="22" t="str">
        <f>IF(ISBLANK('[1]主表5-2财政拨款支出预算'!A45)," ",'[1]主表5-2财政拨款支出预算'!A45)</f>
        <v>　　邮电费</v>
      </c>
      <c r="D43" s="22">
        <f>IF(ISBLANK('[1]主表5-2财政拨款支出预算'!B45)," ",'[1]主表5-2财政拨款支出预算'!B45)</f>
        <v>13.018</v>
      </c>
      <c r="E43" s="22" t="str">
        <f>IF(ISBLANK('[1]主表5-1财政拨款支出分科目明细'!D45)," ",'[1]主表5-1财政拨款支出分科目明细'!D45)</f>
        <v>　林业和草原</v>
      </c>
      <c r="F43" s="22">
        <f>IF(ISBLANK('[1]主表5-1财政拨款支出分科目明细'!E45)," ",'[1]主表5-1财政拨款支出分科目明细'!E45)</f>
        <v>50.1975</v>
      </c>
    </row>
    <row r="44" ht="14.25" spans="1:6">
      <c r="A44" s="53"/>
      <c r="B44" s="29"/>
      <c r="C44" s="22" t="str">
        <f>IF(ISBLANK('[1]主表5-2财政拨款支出预算'!A46)," ",'[1]主表5-2财政拨款支出预算'!A46)</f>
        <v>　　差旅费</v>
      </c>
      <c r="D44" s="22">
        <f>IF(ISBLANK('[1]主表5-2财政拨款支出预算'!B46)," ",'[1]主表5-2财政拨款支出预算'!B46)</f>
        <v>2.6</v>
      </c>
      <c r="E44" s="22" t="str">
        <f>IF(ISBLANK('[1]主表5-1财政拨款支出分科目明细'!D46)," ",'[1]主表5-1财政拨款支出分科目明细'!D46)</f>
        <v>　　林业草原防灾减灾</v>
      </c>
      <c r="F44" s="22">
        <f>IF(ISBLANK('[1]主表5-1财政拨款支出分科目明细'!E46)," ",'[1]主表5-1财政拨款支出分科目明细'!E46)</f>
        <v>50.1975</v>
      </c>
    </row>
    <row r="45" ht="14.25" spans="1:6">
      <c r="A45" s="53"/>
      <c r="B45" s="29"/>
      <c r="C45" s="22" t="str">
        <f>IF(ISBLANK('[1]主表5-2财政拨款支出预算'!A47)," ",'[1]主表5-2财政拨款支出预算'!A47)</f>
        <v>　　维修（护）费</v>
      </c>
      <c r="D45" s="22">
        <f>IF(ISBLANK('[1]主表5-2财政拨款支出预算'!B47)," ",'[1]主表5-2财政拨款支出预算'!B47)</f>
        <v>9.68</v>
      </c>
      <c r="E45" s="22" t="str">
        <f>IF(ISBLANK('[1]主表5-1财政拨款支出分科目明细'!D47)," ",'[1]主表5-1财政拨款支出分科目明细'!D47)</f>
        <v>　农村综合改革</v>
      </c>
      <c r="F45" s="22">
        <f>IF(ISBLANK('[1]主表5-1财政拨款支出分科目明细'!E47)," ",'[1]主表5-1财政拨款支出分科目明细'!E47)</f>
        <v>46.32</v>
      </c>
    </row>
    <row r="46" ht="14.25" spans="1:6">
      <c r="A46" s="53"/>
      <c r="B46" s="29"/>
      <c r="C46" s="22" t="str">
        <f>IF(ISBLANK('[1]主表5-2财政拨款支出预算'!A48)," ",'[1]主表5-2财政拨款支出预算'!A48)</f>
        <v>　　会议费</v>
      </c>
      <c r="D46" s="22">
        <f>IF(ISBLANK('[1]主表5-2财政拨款支出预算'!B48)," ",'[1]主表5-2财政拨款支出预算'!B48)</f>
        <v>2.3</v>
      </c>
      <c r="E46" s="22" t="str">
        <f>IF(ISBLANK('[1]主表5-1财政拨款支出分科目明细'!D48)," ",'[1]主表5-1财政拨款支出分科目明细'!D48)</f>
        <v>　　对村民委员会和村党支部的补助</v>
      </c>
      <c r="F46" s="22">
        <f>IF(ISBLANK('[1]主表5-1财政拨款支出分科目明细'!E48)," ",'[1]主表5-1财政拨款支出分科目明细'!E48)</f>
        <v>46.32</v>
      </c>
    </row>
    <row r="47" ht="14.25" spans="1:6">
      <c r="A47" s="53"/>
      <c r="B47" s="29"/>
      <c r="C47" s="22" t="str">
        <f>IF(ISBLANK('[1]主表5-2财政拨款支出预算'!A49)," ",'[1]主表5-2财政拨款支出预算'!A49)</f>
        <v>　　培训费</v>
      </c>
      <c r="D47" s="22">
        <f>IF(ISBLANK('[1]主表5-2财政拨款支出预算'!B49)," ",'[1]主表5-2财政拨款支出预算'!B49)</f>
        <v>2.73</v>
      </c>
      <c r="E47" s="22" t="str">
        <f>IF(ISBLANK('[1]主表5-1财政拨款支出分科目明细'!D49)," ",'[1]主表5-1财政拨款支出分科目明细'!D49)</f>
        <v>住房保障支出</v>
      </c>
      <c r="F47" s="22">
        <f>IF(ISBLANK('[1]主表5-1财政拨款支出分科目明细'!E49)," ",'[1]主表5-1财政拨款支出分科目明细'!E49)</f>
        <v>61.74183</v>
      </c>
    </row>
    <row r="48" ht="14.25" spans="1:6">
      <c r="A48" s="53"/>
      <c r="B48" s="29"/>
      <c r="C48" s="22" t="str">
        <f>IF(ISBLANK('[1]主表5-2财政拨款支出预算'!A50)," ",'[1]主表5-2财政拨款支出预算'!A50)</f>
        <v>　　专用材料费</v>
      </c>
      <c r="D48" s="22">
        <f>IF(ISBLANK('[1]主表5-2财政拨款支出预算'!B50)," ",'[1]主表5-2财政拨款支出预算'!B50)</f>
        <v>22</v>
      </c>
      <c r="E48" s="22" t="str">
        <f>IF(ISBLANK('[1]主表5-1财政拨款支出分科目明细'!D50)," ",'[1]主表5-1财政拨款支出分科目明细'!D50)</f>
        <v>　住房改革支出</v>
      </c>
      <c r="F48" s="22">
        <f>IF(ISBLANK('[1]主表5-1财政拨款支出分科目明细'!E50)," ",'[1]主表5-1财政拨款支出分科目明细'!E50)</f>
        <v>61.74183</v>
      </c>
    </row>
    <row r="49" ht="14.25" spans="1:6">
      <c r="A49" s="53"/>
      <c r="B49" s="29"/>
      <c r="C49" s="22" t="str">
        <f>IF(ISBLANK('[1]主表5-2财政拨款支出预算'!A51)," ",'[1]主表5-2财政拨款支出预算'!A51)</f>
        <v>　　劳务费</v>
      </c>
      <c r="D49" s="22">
        <f>IF(ISBLANK('[1]主表5-2财政拨款支出预算'!B51)," ",'[1]主表5-2财政拨款支出预算'!B51)</f>
        <v>505.7995</v>
      </c>
      <c r="E49" s="22" t="str">
        <f>IF(ISBLANK('[1]主表5-1财政拨款支出分科目明细'!D51)," ",'[1]主表5-1财政拨款支出分科目明细'!D51)</f>
        <v>　　住房公积金</v>
      </c>
      <c r="F49" s="22">
        <f>IF(ISBLANK('[1]主表5-1财政拨款支出分科目明细'!E51)," ",'[1]主表5-1财政拨款支出分科目明细'!E51)</f>
        <v>61.74183</v>
      </c>
    </row>
    <row r="50" ht="14.25" spans="1:6">
      <c r="A50" s="53"/>
      <c r="B50" s="29"/>
      <c r="C50" s="22" t="str">
        <f>IF(ISBLANK('[1]主表5-2财政拨款支出预算'!A52)," ",'[1]主表5-2财政拨款支出预算'!A52)</f>
        <v>　　委托业务费</v>
      </c>
      <c r="D50" s="22">
        <f>IF(ISBLANK('[1]主表5-2财政拨款支出预算'!B52)," ",'[1]主表5-2财政拨款支出预算'!B52)</f>
        <v>211.2449</v>
      </c>
      <c r="E50" s="22" t="str">
        <f>IF(ISBLANK('[1]主表5-1财政拨款支出分科目明细'!D52)," ",'[1]主表5-1财政拨款支出分科目明细'!D52)</f>
        <v> </v>
      </c>
      <c r="F50" s="22" t="str">
        <f>IF(ISBLANK('[1]主表5-1财政拨款支出分科目明细'!E52)," ",'[1]主表5-1财政拨款支出分科目明细'!E52)</f>
        <v> </v>
      </c>
    </row>
    <row r="51" ht="14.25" spans="1:6">
      <c r="A51" s="53"/>
      <c r="B51" s="29"/>
      <c r="C51" s="22" t="str">
        <f>IF(ISBLANK('[1]主表5-2财政拨款支出预算'!A53)," ",'[1]主表5-2财政拨款支出预算'!A53)</f>
        <v>　　工会经费</v>
      </c>
      <c r="D51" s="22">
        <f>IF(ISBLANK('[1]主表5-2财政拨款支出预算'!B53)," ",'[1]主表5-2财政拨款支出预算'!B53)</f>
        <v>44.1735</v>
      </c>
      <c r="E51" s="22" t="str">
        <f>IF(ISBLANK('[1]主表5-1财政拨款支出分科目明细'!D53)," ",'[1]主表5-1财政拨款支出分科目明细'!D53)</f>
        <v> </v>
      </c>
      <c r="F51" s="22" t="str">
        <f>IF(ISBLANK('[1]主表5-1财政拨款支出分科目明细'!E53)," ",'[1]主表5-1财政拨款支出分科目明细'!E53)</f>
        <v> </v>
      </c>
    </row>
    <row r="52" ht="14.25" spans="1:6">
      <c r="A52" s="53"/>
      <c r="B52" s="29"/>
      <c r="C52" s="22" t="str">
        <f>IF(ISBLANK('[1]主表5-2财政拨款支出预算'!A54)," ",'[1]主表5-2财政拨款支出预算'!A54)</f>
        <v>　　福利费</v>
      </c>
      <c r="D52" s="22">
        <f>IF(ISBLANK('[1]主表5-2财政拨款支出预算'!B54)," ",'[1]主表5-2财政拨款支出预算'!B54)</f>
        <v>50.4</v>
      </c>
      <c r="E52" s="22" t="str">
        <f>IF(ISBLANK('[1]主表5-1财政拨款支出分科目明细'!D54)," ",'[1]主表5-1财政拨款支出分科目明细'!D54)</f>
        <v> </v>
      </c>
      <c r="F52" s="22" t="str">
        <f>IF(ISBLANK('[1]主表5-1财政拨款支出分科目明细'!E54)," ",'[1]主表5-1财政拨款支出分科目明细'!E54)</f>
        <v> </v>
      </c>
    </row>
    <row r="53" ht="14.25" spans="1:6">
      <c r="A53" s="53"/>
      <c r="B53" s="29"/>
      <c r="C53" s="22" t="str">
        <f>IF(ISBLANK('[1]主表5-2财政拨款支出预算'!A55)," ",'[1]主表5-2财政拨款支出预算'!A55)</f>
        <v>　　其他交通费用</v>
      </c>
      <c r="D53" s="22">
        <f>IF(ISBLANK('[1]主表5-2财政拨款支出预算'!B55)," ",'[1]主表5-2财政拨款支出预算'!B55)</f>
        <v>7.8</v>
      </c>
      <c r="E53" s="22" t="str">
        <f>IF(ISBLANK('[1]主表5-1财政拨款支出分科目明细'!D55)," ",'[1]主表5-1财政拨款支出分科目明细'!D55)</f>
        <v> </v>
      </c>
      <c r="F53" s="22" t="str">
        <f>IF(ISBLANK('[1]主表5-1财政拨款支出分科目明细'!E55)," ",'[1]主表5-1财政拨款支出分科目明细'!E55)</f>
        <v> </v>
      </c>
    </row>
    <row r="54" ht="14.25" spans="1:6">
      <c r="A54" s="53"/>
      <c r="B54" s="29"/>
      <c r="C54" s="22" t="str">
        <f>IF(ISBLANK('[1]主表5-2财政拨款支出预算'!A56)," ",'[1]主表5-2财政拨款支出预算'!A56)</f>
        <v>　　其他商品和服务支出</v>
      </c>
      <c r="D54" s="22">
        <f>IF(ISBLANK('[1]主表5-2财政拨款支出预算'!B56)," ",'[1]主表5-2财政拨款支出预算'!B56)</f>
        <v>118.4871</v>
      </c>
      <c r="E54" s="22" t="str">
        <f>IF(ISBLANK('[1]主表5-1财政拨款支出分科目明细'!D56)," ",'[1]主表5-1财政拨款支出分科目明细'!D56)</f>
        <v> </v>
      </c>
      <c r="F54" s="22" t="str">
        <f>IF(ISBLANK('[1]主表5-1财政拨款支出分科目明细'!E56)," ",'[1]主表5-1财政拨款支出分科目明细'!E56)</f>
        <v> </v>
      </c>
    </row>
    <row r="55" ht="14.25" spans="1:6">
      <c r="A55" s="53"/>
      <c r="B55" s="29"/>
      <c r="C55" s="22" t="str">
        <f>IF(ISBLANK('[1]主表5-2财政拨款支出预算'!A57)," ",'[1]主表5-2财政拨款支出预算'!A57)</f>
        <v>　对个人和家庭的补助</v>
      </c>
      <c r="D55" s="22">
        <f>IF(ISBLANK('[1]主表5-2财政拨款支出预算'!B57)," ",'[1]主表5-2财政拨款支出预算'!B57)</f>
        <v>41.352</v>
      </c>
      <c r="E55" s="22" t="str">
        <f>IF(ISBLANK('[1]主表5-1财政拨款支出分科目明细'!D57)," ",'[1]主表5-1财政拨款支出分科目明细'!D57)</f>
        <v> </v>
      </c>
      <c r="F55" s="22" t="str">
        <f>IF(ISBLANK('[1]主表5-1财政拨款支出分科目明细'!E57)," ",'[1]主表5-1财政拨款支出分科目明细'!E57)</f>
        <v> </v>
      </c>
    </row>
    <row r="56" ht="14.25" spans="1:6">
      <c r="A56" s="53"/>
      <c r="B56" s="29"/>
      <c r="C56" s="22" t="str">
        <f>IF(ISBLANK('[1]主表5-2财政拨款支出预算'!A58)," ",'[1]主表5-2财政拨款支出预算'!A58)</f>
        <v>　　医疗费补助</v>
      </c>
      <c r="D56" s="22">
        <f>IF(ISBLANK('[1]主表5-2财政拨款支出预算'!B58)," ",'[1]主表5-2财政拨款支出预算'!B58)</f>
        <v>4.5</v>
      </c>
      <c r="E56" s="22" t="str">
        <f>IF(ISBLANK('[1]主表5-1财政拨款支出分科目明细'!D58)," ",'[1]主表5-1财政拨款支出分科目明细'!D58)</f>
        <v> </v>
      </c>
      <c r="F56" s="22" t="str">
        <f>IF(ISBLANK('[1]主表5-1财政拨款支出分科目明细'!E58)," ",'[1]主表5-1财政拨款支出分科目明细'!E58)</f>
        <v> </v>
      </c>
    </row>
    <row r="57" ht="14.25" spans="1:6">
      <c r="A57" s="53"/>
      <c r="B57" s="29"/>
      <c r="C57" s="22" t="str">
        <f>IF(ISBLANK('[1]主表5-2财政拨款支出预算'!A59)," ",'[1]主表5-2财政拨款支出预算'!A59)</f>
        <v>　　奖励金</v>
      </c>
      <c r="D57" s="22">
        <f>IF(ISBLANK('[1]主表5-2财政拨款支出预算'!B59)," ",'[1]主表5-2财政拨款支出预算'!B59)</f>
        <v>7.48</v>
      </c>
      <c r="E57" s="22" t="str">
        <f>IF(ISBLANK('[1]主表5-1财政拨款支出分科目明细'!D59)," ",'[1]主表5-1财政拨款支出分科目明细'!D59)</f>
        <v> </v>
      </c>
      <c r="F57" s="22" t="str">
        <f>IF(ISBLANK('[1]主表5-1财政拨款支出分科目明细'!E59)," ",'[1]主表5-1财政拨款支出分科目明细'!E59)</f>
        <v> </v>
      </c>
    </row>
    <row r="58" ht="14.25" spans="1:6">
      <c r="A58" s="53"/>
      <c r="B58" s="29"/>
      <c r="C58" s="22" t="str">
        <f>IF(ISBLANK('[1]主表5-2财政拨款支出预算'!A60)," ",'[1]主表5-2财政拨款支出预算'!A60)</f>
        <v>　　其他对个人和家庭的补助</v>
      </c>
      <c r="D58" s="22">
        <f>IF(ISBLANK('[1]主表5-2财政拨款支出预算'!B60)," ",'[1]主表5-2财政拨款支出预算'!B60)</f>
        <v>29.372</v>
      </c>
      <c r="E58" s="22" t="str">
        <f>IF(ISBLANK('[1]主表5-1财政拨款支出分科目明细'!D60)," ",'[1]主表5-1财政拨款支出分科目明细'!D60)</f>
        <v> </v>
      </c>
      <c r="F58" s="22" t="str">
        <f>IF(ISBLANK('[1]主表5-1财政拨款支出分科目明细'!E60)," ",'[1]主表5-1财政拨款支出分科目明细'!E60)</f>
        <v> </v>
      </c>
    </row>
    <row r="59" ht="14.25" spans="1:6">
      <c r="A59" s="53"/>
      <c r="B59" s="29"/>
      <c r="C59" s="22" t="str">
        <f>IF(ISBLANK('[1]主表5-2财政拨款支出预算'!A61)," ",'[1]主表5-2财政拨款支出预算'!A61)</f>
        <v>　资本性支出</v>
      </c>
      <c r="D59" s="22">
        <f>IF(ISBLANK('[1]主表5-2财政拨款支出预算'!B61)," ",'[1]主表5-2财政拨款支出预算'!B61)</f>
        <v>14.152</v>
      </c>
      <c r="E59" s="22" t="str">
        <f>IF(ISBLANK('[1]主表5-1财政拨款支出分科目明细'!D61)," ",'[1]主表5-1财政拨款支出分科目明细'!D61)</f>
        <v> </v>
      </c>
      <c r="F59" s="22" t="str">
        <f>IF(ISBLANK('[1]主表5-1财政拨款支出分科目明细'!E61)," ",'[1]主表5-1财政拨款支出分科目明细'!E61)</f>
        <v> </v>
      </c>
    </row>
    <row r="60" ht="14.25" spans="1:6">
      <c r="A60" s="53"/>
      <c r="B60" s="29"/>
      <c r="C60" s="22" t="str">
        <f>IF(ISBLANK('[1]主表5-2财政拨款支出预算'!A62)," ",'[1]主表5-2财政拨款支出预算'!A62)</f>
        <v>　　办公设备购置</v>
      </c>
      <c r="D60" s="22">
        <f>IF(ISBLANK('[1]主表5-2财政拨款支出预算'!B62)," ",'[1]主表5-2财政拨款支出预算'!B62)</f>
        <v>8.752</v>
      </c>
      <c r="E60" s="22" t="str">
        <f>IF(ISBLANK('[1]主表5-1财政拨款支出分科目明细'!D62)," ",'[1]主表5-1财政拨款支出分科目明细'!D62)</f>
        <v> </v>
      </c>
      <c r="F60" s="22" t="str">
        <f>IF(ISBLANK('[1]主表5-1财政拨款支出分科目明细'!E62)," ",'[1]主表5-1财政拨款支出分科目明细'!E62)</f>
        <v> </v>
      </c>
    </row>
    <row r="61" ht="14.25" spans="1:6">
      <c r="A61" s="53"/>
      <c r="B61" s="29"/>
      <c r="C61" s="22" t="str">
        <f>IF(ISBLANK('[1]主表5-2财政拨款支出预算'!A63)," ",'[1]主表5-2财政拨款支出预算'!A63)</f>
        <v>　　专用设备购置</v>
      </c>
      <c r="D61" s="22">
        <f>IF(ISBLANK('[1]主表5-2财政拨款支出预算'!B63)," ",'[1]主表5-2财政拨款支出预算'!B63)</f>
        <v>5.4</v>
      </c>
      <c r="E61" s="22" t="str">
        <f>IF(ISBLANK('[1]主表5-1财政拨款支出分科目明细'!D63)," ",'[1]主表5-1财政拨款支出分科目明细'!D63)</f>
        <v> </v>
      </c>
      <c r="F61" s="22" t="str">
        <f>IF(ISBLANK('[1]主表5-1财政拨款支出分科目明细'!E63)," ",'[1]主表5-1财政拨款支出分科目明细'!E63)</f>
        <v> </v>
      </c>
    </row>
    <row r="62" ht="14.25" spans="1:6">
      <c r="A62" s="53"/>
      <c r="B62" s="29"/>
      <c r="C62" s="22" t="str">
        <f>IF(ISBLANK('[1]主表5-2财政拨款支出预算'!A64)," ",'[1]主表5-2财政拨款支出预算'!A64)</f>
        <v>　对企业补助</v>
      </c>
      <c r="D62" s="22">
        <f>IF(ISBLANK('[1]主表5-2财政拨款支出预算'!B64)," ",'[1]主表5-2财政拨款支出预算'!B64)</f>
        <v>4319.4705</v>
      </c>
      <c r="E62" s="22" t="str">
        <f>IF(ISBLANK('[1]主表5-1财政拨款支出分科目明细'!D64)," ",'[1]主表5-1财政拨款支出分科目明细'!D64)</f>
        <v> </v>
      </c>
      <c r="F62" s="22" t="str">
        <f>IF(ISBLANK('[1]主表5-1财政拨款支出分科目明细'!E64)," ",'[1]主表5-1财政拨款支出分科目明细'!E64)</f>
        <v> </v>
      </c>
    </row>
    <row r="63" ht="14.25" spans="1:6">
      <c r="A63" s="53"/>
      <c r="B63" s="29"/>
      <c r="C63" s="22" t="str">
        <f>IF(ISBLANK('[1]主表5-2财政拨款支出预算'!A65)," ",'[1]主表5-2财政拨款支出预算'!A65)</f>
        <v>　　费用补贴</v>
      </c>
      <c r="D63" s="22">
        <f>IF(ISBLANK('[1]主表5-2财政拨款支出预算'!B65)," ",'[1]主表5-2财政拨款支出预算'!B65)</f>
        <v>4319.4705</v>
      </c>
      <c r="E63" s="22" t="str">
        <f>IF(ISBLANK('[1]主表5-1财政拨款支出分科目明细'!D65)," ",'[1]主表5-1财政拨款支出分科目明细'!D65)</f>
        <v> </v>
      </c>
      <c r="F63" s="22" t="str">
        <f>IF(ISBLANK('[1]主表5-1财政拨款支出分科目明细'!E65)," ",'[1]主表5-1财政拨款支出分科目明细'!E65)</f>
        <v> </v>
      </c>
    </row>
    <row r="64" ht="14.25" spans="1:6">
      <c r="A64" s="53"/>
      <c r="B64" s="29"/>
      <c r="C64" s="22" t="str">
        <f>IF(ISBLANK('[1]主表5-2财政拨款支出预算'!A66)," ",'[1]主表5-2财政拨款支出预算'!A66)</f>
        <v>　其他支出</v>
      </c>
      <c r="D64" s="22">
        <f>IF(ISBLANK('[1]主表5-2财政拨款支出预算'!B66)," ",'[1]主表5-2财政拨款支出预算'!B66)</f>
        <v>209.78</v>
      </c>
      <c r="E64" s="22" t="str">
        <f>IF(ISBLANK('[1]主表5-1财政拨款支出分科目明细'!D66)," ",'[1]主表5-1财政拨款支出分科目明细'!D66)</f>
        <v> </v>
      </c>
      <c r="F64" s="22" t="str">
        <f>IF(ISBLANK('[1]主表5-1财政拨款支出分科目明细'!E66)," ",'[1]主表5-1财政拨款支出分科目明细'!E66)</f>
        <v> </v>
      </c>
    </row>
    <row r="65" ht="14.25" spans="1:6">
      <c r="A65" s="53"/>
      <c r="B65" s="29"/>
      <c r="C65" s="22" t="str">
        <f>IF(ISBLANK('[1]主表5-2财政拨款支出预算'!A67)," ",'[1]主表5-2财政拨款支出预算'!A67)</f>
        <v>　　对民间非营利组织和群众性自治组织补贴</v>
      </c>
      <c r="D65" s="22">
        <f>IF(ISBLANK('[1]主表5-2财政拨款支出预算'!B67)," ",'[1]主表5-2财政拨款支出预算'!B67)</f>
        <v>66.78</v>
      </c>
      <c r="E65" s="22" t="str">
        <f>IF(ISBLANK('[1]主表5-1财政拨款支出分科目明细'!D67)," ",'[1]主表5-1财政拨款支出分科目明细'!D67)</f>
        <v> </v>
      </c>
      <c r="F65" s="22" t="str">
        <f>IF(ISBLANK('[1]主表5-1财政拨款支出分科目明细'!E67)," ",'[1]主表5-1财政拨款支出分科目明细'!E67)</f>
        <v> </v>
      </c>
    </row>
    <row r="66" ht="14.25" spans="1:6">
      <c r="A66" s="53"/>
      <c r="B66" s="29"/>
      <c r="C66" s="22" t="str">
        <f>IF(ISBLANK('[1]主表5-2财政拨款支出预算'!A68)," ",'[1]主表5-2财政拨款支出预算'!A68)</f>
        <v>　　其他支出</v>
      </c>
      <c r="D66" s="22">
        <f>IF(ISBLANK('[1]主表5-2财政拨款支出预算'!B68)," ",'[1]主表5-2财政拨款支出预算'!B68)</f>
        <v>143</v>
      </c>
      <c r="E66" s="22" t="str">
        <f>IF(ISBLANK('[1]主表5-1财政拨款支出分科目明细'!D68)," ",'[1]主表5-1财政拨款支出分科目明细'!D68)</f>
        <v> </v>
      </c>
      <c r="F66" s="22" t="str">
        <f>IF(ISBLANK('[1]主表5-1财政拨款支出分科目明细'!E68)," ",'[1]主表5-1财政拨款支出分科目明细'!E68)</f>
        <v> </v>
      </c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2" sqref="A2:T2"/>
    </sheetView>
  </sheetViews>
  <sheetFormatPr defaultColWidth="9" defaultRowHeight="13.5"/>
  <cols>
    <col min="5" max="5" width="22.5" customWidth="1"/>
    <col min="6" max="6" width="15.875" customWidth="1"/>
    <col min="12" max="12" width="15.875" customWidth="1"/>
  </cols>
  <sheetData>
    <row r="1" ht="15" spans="1:20">
      <c r="A1" s="1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41" t="s">
        <v>130</v>
      </c>
    </row>
    <row r="2" ht="25.5" spans="1:20">
      <c r="A2" s="33" t="s">
        <v>131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ht="15" spans="1:20">
      <c r="A3" s="6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41" t="s">
        <v>3</v>
      </c>
    </row>
    <row r="4" ht="14.25" spans="1:20">
      <c r="A4" s="16" t="s">
        <v>22</v>
      </c>
      <c r="B4" s="5" t="s">
        <v>132</v>
      </c>
      <c r="C4" s="5"/>
      <c r="D4" s="5"/>
      <c r="E4" s="16" t="s">
        <v>133</v>
      </c>
      <c r="F4" s="16" t="s">
        <v>25</v>
      </c>
      <c r="G4" s="5" t="s">
        <v>95</v>
      </c>
      <c r="H4" s="5"/>
      <c r="I4" s="5"/>
      <c r="J4" s="5"/>
      <c r="K4" s="5"/>
      <c r="L4" s="5" t="s">
        <v>96</v>
      </c>
      <c r="M4" s="5"/>
      <c r="N4" s="5"/>
      <c r="O4" s="5"/>
      <c r="P4" s="5"/>
      <c r="Q4" s="5"/>
      <c r="R4" s="5"/>
      <c r="S4" s="5"/>
      <c r="T4" s="5"/>
    </row>
    <row r="5" ht="42.75" spans="1:20">
      <c r="A5" s="16"/>
      <c r="B5" s="5" t="s">
        <v>38</v>
      </c>
      <c r="C5" s="5" t="s">
        <v>39</v>
      </c>
      <c r="D5" s="5" t="s">
        <v>40</v>
      </c>
      <c r="E5" s="16"/>
      <c r="F5" s="16"/>
      <c r="G5" s="16" t="s">
        <v>41</v>
      </c>
      <c r="H5" s="16" t="s">
        <v>97</v>
      </c>
      <c r="I5" s="16" t="s">
        <v>98</v>
      </c>
      <c r="J5" s="16" t="s">
        <v>99</v>
      </c>
      <c r="K5" s="16" t="s">
        <v>100</v>
      </c>
      <c r="L5" s="16" t="s">
        <v>41</v>
      </c>
      <c r="M5" s="16" t="s">
        <v>97</v>
      </c>
      <c r="N5" s="16" t="s">
        <v>98</v>
      </c>
      <c r="O5" s="16" t="s">
        <v>99</v>
      </c>
      <c r="P5" s="16" t="s">
        <v>134</v>
      </c>
      <c r="Q5" s="16" t="s">
        <v>103</v>
      </c>
      <c r="R5" s="16" t="s">
        <v>104</v>
      </c>
      <c r="S5" s="16" t="s">
        <v>100</v>
      </c>
      <c r="T5" s="16" t="s">
        <v>101</v>
      </c>
    </row>
    <row r="6" spans="1:20">
      <c r="A6" s="42" t="s">
        <v>45</v>
      </c>
      <c r="B6" s="42" t="s">
        <v>45</v>
      </c>
      <c r="C6" s="42" t="s">
        <v>45</v>
      </c>
      <c r="D6" s="42" t="s">
        <v>45</v>
      </c>
      <c r="E6" s="42" t="s">
        <v>45</v>
      </c>
      <c r="F6" s="42"/>
      <c r="G6" s="42">
        <v>1</v>
      </c>
      <c r="H6" s="42">
        <f t="shared" ref="H6:T6" si="0">G6+1</f>
        <v>2</v>
      </c>
      <c r="I6" s="42">
        <f t="shared" si="0"/>
        <v>3</v>
      </c>
      <c r="J6" s="42">
        <f t="shared" si="0"/>
        <v>4</v>
      </c>
      <c r="K6" s="42">
        <f t="shared" si="0"/>
        <v>5</v>
      </c>
      <c r="L6" s="42">
        <f t="shared" si="0"/>
        <v>6</v>
      </c>
      <c r="M6" s="42">
        <f t="shared" si="0"/>
        <v>7</v>
      </c>
      <c r="N6" s="42">
        <f t="shared" si="0"/>
        <v>8</v>
      </c>
      <c r="O6" s="42">
        <f t="shared" si="0"/>
        <v>9</v>
      </c>
      <c r="P6" s="42">
        <f t="shared" si="0"/>
        <v>10</v>
      </c>
      <c r="Q6" s="42">
        <f t="shared" si="0"/>
        <v>11</v>
      </c>
      <c r="R6" s="42">
        <f t="shared" si="0"/>
        <v>12</v>
      </c>
      <c r="S6" s="42">
        <f t="shared" si="0"/>
        <v>13</v>
      </c>
      <c r="T6" s="42">
        <f t="shared" si="0"/>
        <v>14</v>
      </c>
    </row>
    <row r="7" ht="15" spans="1:20">
      <c r="A7" s="35" t="s">
        <v>46</v>
      </c>
      <c r="B7" s="35" t="s">
        <v>46</v>
      </c>
      <c r="C7" s="35" t="s">
        <v>46</v>
      </c>
      <c r="D7" s="35" t="s">
        <v>46</v>
      </c>
      <c r="E7" s="35" t="s">
        <v>25</v>
      </c>
      <c r="F7" s="43">
        <v>6454.782761</v>
      </c>
      <c r="G7" s="43">
        <v>857.105261</v>
      </c>
      <c r="H7" s="43">
        <v>771.774461</v>
      </c>
      <c r="I7" s="43">
        <v>84.375</v>
      </c>
      <c r="J7" s="43">
        <v>0.9558</v>
      </c>
      <c r="K7" s="43"/>
      <c r="L7" s="43">
        <v>5597.6775</v>
      </c>
      <c r="M7" s="43"/>
      <c r="N7" s="43">
        <v>968.923</v>
      </c>
      <c r="O7" s="43">
        <v>41.352</v>
      </c>
      <c r="P7" s="45">
        <v>4363.4705</v>
      </c>
      <c r="Q7" s="43"/>
      <c r="R7" s="43"/>
      <c r="S7" s="43">
        <v>14.152</v>
      </c>
      <c r="T7" s="43">
        <v>209.78</v>
      </c>
    </row>
    <row r="8" ht="57" spans="1:20">
      <c r="A8" s="35" t="s">
        <v>47</v>
      </c>
      <c r="B8" s="35"/>
      <c r="C8" s="35"/>
      <c r="D8" s="35"/>
      <c r="E8" s="35" t="s">
        <v>48</v>
      </c>
      <c r="F8" s="43">
        <v>6454.782761</v>
      </c>
      <c r="G8" s="43">
        <v>857.105261</v>
      </c>
      <c r="H8" s="43">
        <v>771.774461</v>
      </c>
      <c r="I8" s="43">
        <v>84.375</v>
      </c>
      <c r="J8" s="43">
        <v>0.9558</v>
      </c>
      <c r="K8" s="43"/>
      <c r="L8" s="43">
        <v>5597.6775</v>
      </c>
      <c r="M8" s="43"/>
      <c r="N8" s="43">
        <v>968.923</v>
      </c>
      <c r="O8" s="43">
        <v>41.352</v>
      </c>
      <c r="P8" s="45">
        <v>4363.4705</v>
      </c>
      <c r="Q8" s="43"/>
      <c r="R8" s="43"/>
      <c r="S8" s="43">
        <v>14.152</v>
      </c>
      <c r="T8" s="43">
        <v>209.78</v>
      </c>
    </row>
    <row r="9" ht="28.5" spans="1:20">
      <c r="A9" s="28" t="s">
        <v>49</v>
      </c>
      <c r="B9" s="28" t="s">
        <v>50</v>
      </c>
      <c r="C9" s="28" t="s">
        <v>51</v>
      </c>
      <c r="D9" s="28" t="s">
        <v>52</v>
      </c>
      <c r="E9" s="28" t="s">
        <v>53</v>
      </c>
      <c r="F9" s="44">
        <v>656.921052</v>
      </c>
      <c r="G9" s="44">
        <v>656.921052</v>
      </c>
      <c r="H9" s="44">
        <v>572.546052</v>
      </c>
      <c r="I9" s="44">
        <v>84.375</v>
      </c>
      <c r="J9" s="44"/>
      <c r="K9" s="44"/>
      <c r="L9" s="44"/>
      <c r="M9" s="44"/>
      <c r="N9" s="44"/>
      <c r="O9" s="44"/>
      <c r="P9" s="46"/>
      <c r="Q9" s="44"/>
      <c r="R9" s="44"/>
      <c r="S9" s="44"/>
      <c r="T9" s="44"/>
    </row>
    <row r="10" ht="42.75" spans="1:20">
      <c r="A10" s="28" t="s">
        <v>49</v>
      </c>
      <c r="B10" s="28" t="s">
        <v>50</v>
      </c>
      <c r="C10" s="28" t="s">
        <v>51</v>
      </c>
      <c r="D10" s="28" t="s">
        <v>54</v>
      </c>
      <c r="E10" s="28" t="s">
        <v>55</v>
      </c>
      <c r="F10" s="44">
        <v>105.36</v>
      </c>
      <c r="G10" s="44"/>
      <c r="H10" s="44"/>
      <c r="I10" s="44"/>
      <c r="J10" s="44"/>
      <c r="K10" s="44"/>
      <c r="L10" s="44">
        <v>105.36</v>
      </c>
      <c r="M10" s="44"/>
      <c r="N10" s="44">
        <v>5.36</v>
      </c>
      <c r="O10" s="44"/>
      <c r="P10" s="46"/>
      <c r="Q10" s="44"/>
      <c r="R10" s="44"/>
      <c r="S10" s="44"/>
      <c r="T10" s="44">
        <v>100</v>
      </c>
    </row>
    <row r="11" ht="71.25" spans="1:20">
      <c r="A11" s="28" t="s">
        <v>49</v>
      </c>
      <c r="B11" s="28" t="s">
        <v>50</v>
      </c>
      <c r="C11" s="28" t="s">
        <v>51</v>
      </c>
      <c r="D11" s="28" t="s">
        <v>56</v>
      </c>
      <c r="E11" s="28" t="s">
        <v>57</v>
      </c>
      <c r="F11" s="44">
        <v>160</v>
      </c>
      <c r="G11" s="44"/>
      <c r="H11" s="44"/>
      <c r="I11" s="44"/>
      <c r="J11" s="44"/>
      <c r="K11" s="44"/>
      <c r="L11" s="44">
        <v>160</v>
      </c>
      <c r="M11" s="44"/>
      <c r="N11" s="44">
        <v>160</v>
      </c>
      <c r="O11" s="44"/>
      <c r="P11" s="46"/>
      <c r="Q11" s="44"/>
      <c r="R11" s="44"/>
      <c r="S11" s="44"/>
      <c r="T11" s="44"/>
    </row>
    <row r="12" ht="28.5" spans="1:20">
      <c r="A12" s="28" t="s">
        <v>49</v>
      </c>
      <c r="B12" s="28" t="s">
        <v>50</v>
      </c>
      <c r="C12" s="28" t="s">
        <v>58</v>
      </c>
      <c r="D12" s="28" t="s">
        <v>59</v>
      </c>
      <c r="E12" s="28" t="s">
        <v>60</v>
      </c>
      <c r="F12" s="44">
        <v>1</v>
      </c>
      <c r="G12" s="44"/>
      <c r="H12" s="44"/>
      <c r="I12" s="44"/>
      <c r="J12" s="44"/>
      <c r="K12" s="44"/>
      <c r="L12" s="44">
        <v>1</v>
      </c>
      <c r="M12" s="44"/>
      <c r="N12" s="44">
        <v>1</v>
      </c>
      <c r="O12" s="44"/>
      <c r="P12" s="46"/>
      <c r="Q12" s="44"/>
      <c r="R12" s="44"/>
      <c r="S12" s="44"/>
      <c r="T12" s="44"/>
    </row>
    <row r="13" ht="28.5" spans="1:20">
      <c r="A13" s="28" t="s">
        <v>49</v>
      </c>
      <c r="B13" s="28" t="s">
        <v>61</v>
      </c>
      <c r="C13" s="28" t="s">
        <v>54</v>
      </c>
      <c r="D13" s="28" t="s">
        <v>54</v>
      </c>
      <c r="E13" s="28" t="s">
        <v>62</v>
      </c>
      <c r="F13" s="44">
        <v>1200</v>
      </c>
      <c r="G13" s="44"/>
      <c r="H13" s="44"/>
      <c r="I13" s="44"/>
      <c r="J13" s="44"/>
      <c r="K13" s="44"/>
      <c r="L13" s="44">
        <v>1200</v>
      </c>
      <c r="M13" s="44"/>
      <c r="N13" s="44"/>
      <c r="O13" s="44"/>
      <c r="P13" s="46">
        <v>1200</v>
      </c>
      <c r="Q13" s="44"/>
      <c r="R13" s="44"/>
      <c r="S13" s="44"/>
      <c r="T13" s="44"/>
    </row>
    <row r="14" ht="42.75" spans="1:20">
      <c r="A14" s="28" t="s">
        <v>49</v>
      </c>
      <c r="B14" s="28" t="s">
        <v>63</v>
      </c>
      <c r="C14" s="28" t="s">
        <v>59</v>
      </c>
      <c r="D14" s="28" t="s">
        <v>56</v>
      </c>
      <c r="E14" s="28" t="s">
        <v>64</v>
      </c>
      <c r="F14" s="44">
        <v>700</v>
      </c>
      <c r="G14" s="44"/>
      <c r="H14" s="44"/>
      <c r="I14" s="44"/>
      <c r="J14" s="44"/>
      <c r="K14" s="44"/>
      <c r="L14" s="44">
        <v>700</v>
      </c>
      <c r="M14" s="44"/>
      <c r="N14" s="44"/>
      <c r="O14" s="44"/>
      <c r="P14" s="46">
        <v>700</v>
      </c>
      <c r="Q14" s="44"/>
      <c r="R14" s="44"/>
      <c r="S14" s="44"/>
      <c r="T14" s="44"/>
    </row>
    <row r="15" ht="42.75" spans="1:20">
      <c r="A15" s="28" t="s">
        <v>49</v>
      </c>
      <c r="B15" s="28" t="s">
        <v>65</v>
      </c>
      <c r="C15" s="28" t="s">
        <v>52</v>
      </c>
      <c r="D15" s="28" t="s">
        <v>56</v>
      </c>
      <c r="E15" s="28" t="s">
        <v>66</v>
      </c>
      <c r="F15" s="44">
        <v>1701.5</v>
      </c>
      <c r="G15" s="44"/>
      <c r="H15" s="44"/>
      <c r="I15" s="44"/>
      <c r="J15" s="44"/>
      <c r="K15" s="44"/>
      <c r="L15" s="44">
        <v>1701.5</v>
      </c>
      <c r="M15" s="44"/>
      <c r="N15" s="44"/>
      <c r="O15" s="44"/>
      <c r="P15" s="46">
        <v>1700</v>
      </c>
      <c r="Q15" s="44"/>
      <c r="R15" s="44"/>
      <c r="S15" s="44"/>
      <c r="T15" s="44">
        <v>1.5</v>
      </c>
    </row>
    <row r="16" ht="71.25" spans="1:20">
      <c r="A16" s="28" t="s">
        <v>49</v>
      </c>
      <c r="B16" s="28" t="s">
        <v>67</v>
      </c>
      <c r="C16" s="28" t="s">
        <v>68</v>
      </c>
      <c r="D16" s="28" t="s">
        <v>68</v>
      </c>
      <c r="E16" s="28" t="s">
        <v>69</v>
      </c>
      <c r="F16" s="44">
        <v>64.85452</v>
      </c>
      <c r="G16" s="44">
        <v>64.85452</v>
      </c>
      <c r="H16" s="44">
        <v>64.85452</v>
      </c>
      <c r="I16" s="44"/>
      <c r="J16" s="44"/>
      <c r="K16" s="44"/>
      <c r="L16" s="44"/>
      <c r="M16" s="44"/>
      <c r="N16" s="44"/>
      <c r="O16" s="44"/>
      <c r="P16" s="46"/>
      <c r="Q16" s="44"/>
      <c r="R16" s="44"/>
      <c r="S16" s="44"/>
      <c r="T16" s="44"/>
    </row>
    <row r="17" ht="57" spans="1:20">
      <c r="A17" s="28" t="s">
        <v>49</v>
      </c>
      <c r="B17" s="28" t="s">
        <v>67</v>
      </c>
      <c r="C17" s="28" t="s">
        <v>68</v>
      </c>
      <c r="D17" s="28" t="s">
        <v>70</v>
      </c>
      <c r="E17" s="28" t="s">
        <v>71</v>
      </c>
      <c r="F17" s="44">
        <v>32.42726</v>
      </c>
      <c r="G17" s="44">
        <v>32.42726</v>
      </c>
      <c r="H17" s="44">
        <v>32.42726</v>
      </c>
      <c r="I17" s="44"/>
      <c r="J17" s="44"/>
      <c r="K17" s="44"/>
      <c r="L17" s="44"/>
      <c r="M17" s="44"/>
      <c r="N17" s="44"/>
      <c r="O17" s="44"/>
      <c r="P17" s="46"/>
      <c r="Q17" s="44"/>
      <c r="R17" s="44"/>
      <c r="S17" s="44"/>
      <c r="T17" s="44"/>
    </row>
    <row r="18" ht="42.75" spans="1:20">
      <c r="A18" s="28" t="s">
        <v>49</v>
      </c>
      <c r="B18" s="28" t="s">
        <v>67</v>
      </c>
      <c r="C18" s="28" t="s">
        <v>72</v>
      </c>
      <c r="D18" s="28" t="s">
        <v>52</v>
      </c>
      <c r="E18" s="28" t="s">
        <v>73</v>
      </c>
      <c r="F18" s="44">
        <v>4</v>
      </c>
      <c r="G18" s="44"/>
      <c r="H18" s="44"/>
      <c r="I18" s="44"/>
      <c r="J18" s="44"/>
      <c r="K18" s="44"/>
      <c r="L18" s="44">
        <v>4</v>
      </c>
      <c r="M18" s="44"/>
      <c r="N18" s="44"/>
      <c r="O18" s="44"/>
      <c r="P18" s="46"/>
      <c r="Q18" s="44"/>
      <c r="R18" s="44"/>
      <c r="S18" s="44">
        <v>4</v>
      </c>
      <c r="T18" s="44"/>
    </row>
    <row r="19" ht="28.5" spans="1:20">
      <c r="A19" s="28" t="s">
        <v>49</v>
      </c>
      <c r="B19" s="28" t="s">
        <v>67</v>
      </c>
      <c r="C19" s="28" t="s">
        <v>72</v>
      </c>
      <c r="D19" s="28" t="s">
        <v>68</v>
      </c>
      <c r="E19" s="28" t="s">
        <v>74</v>
      </c>
      <c r="F19" s="44">
        <v>0.96</v>
      </c>
      <c r="G19" s="44"/>
      <c r="H19" s="44"/>
      <c r="I19" s="44"/>
      <c r="J19" s="44"/>
      <c r="K19" s="44"/>
      <c r="L19" s="44">
        <v>0.96</v>
      </c>
      <c r="M19" s="44"/>
      <c r="N19" s="44"/>
      <c r="O19" s="44"/>
      <c r="P19" s="46"/>
      <c r="Q19" s="44"/>
      <c r="R19" s="44"/>
      <c r="S19" s="44"/>
      <c r="T19" s="44">
        <v>0.96</v>
      </c>
    </row>
    <row r="20" ht="28.5" spans="1:20">
      <c r="A20" s="28" t="s">
        <v>49</v>
      </c>
      <c r="B20" s="28" t="s">
        <v>67</v>
      </c>
      <c r="C20" s="28" t="s">
        <v>75</v>
      </c>
      <c r="D20" s="28" t="s">
        <v>56</v>
      </c>
      <c r="E20" s="28" t="s">
        <v>76</v>
      </c>
      <c r="F20" s="44">
        <v>0.9558</v>
      </c>
      <c r="G20" s="44">
        <v>0.9558</v>
      </c>
      <c r="H20" s="44"/>
      <c r="I20" s="44"/>
      <c r="J20" s="44">
        <v>0.9558</v>
      </c>
      <c r="K20" s="44"/>
      <c r="L20" s="44"/>
      <c r="M20" s="44"/>
      <c r="N20" s="44"/>
      <c r="O20" s="44"/>
      <c r="P20" s="46"/>
      <c r="Q20" s="44"/>
      <c r="R20" s="44"/>
      <c r="S20" s="44"/>
      <c r="T20" s="44"/>
    </row>
    <row r="21" ht="42.75" spans="1:20">
      <c r="A21" s="28" t="s">
        <v>49</v>
      </c>
      <c r="B21" s="28" t="s">
        <v>67</v>
      </c>
      <c r="C21" s="28" t="s">
        <v>56</v>
      </c>
      <c r="D21" s="28" t="s">
        <v>56</v>
      </c>
      <c r="E21" s="28" t="s">
        <v>77</v>
      </c>
      <c r="F21" s="44">
        <v>5.011898</v>
      </c>
      <c r="G21" s="44">
        <v>1.671898</v>
      </c>
      <c r="H21" s="44">
        <v>1.671898</v>
      </c>
      <c r="I21" s="44"/>
      <c r="J21" s="44"/>
      <c r="K21" s="44"/>
      <c r="L21" s="44">
        <v>3.34</v>
      </c>
      <c r="M21" s="44"/>
      <c r="N21" s="44"/>
      <c r="O21" s="44">
        <v>3.34</v>
      </c>
      <c r="P21" s="46"/>
      <c r="Q21" s="44"/>
      <c r="R21" s="44"/>
      <c r="S21" s="44"/>
      <c r="T21" s="44"/>
    </row>
    <row r="22" ht="28.5" spans="1:20">
      <c r="A22" s="28" t="s">
        <v>49</v>
      </c>
      <c r="B22" s="28" t="s">
        <v>78</v>
      </c>
      <c r="C22" s="28" t="s">
        <v>79</v>
      </c>
      <c r="D22" s="28" t="s">
        <v>52</v>
      </c>
      <c r="E22" s="28" t="s">
        <v>80</v>
      </c>
      <c r="F22" s="44">
        <v>28.541975</v>
      </c>
      <c r="G22" s="44">
        <v>28.541975</v>
      </c>
      <c r="H22" s="44">
        <v>28.541975</v>
      </c>
      <c r="I22" s="44"/>
      <c r="J22" s="44"/>
      <c r="K22" s="44"/>
      <c r="L22" s="44"/>
      <c r="M22" s="44"/>
      <c r="N22" s="44"/>
      <c r="O22" s="44"/>
      <c r="P22" s="46"/>
      <c r="Q22" s="44"/>
      <c r="R22" s="44"/>
      <c r="S22" s="44"/>
      <c r="T22" s="44"/>
    </row>
    <row r="23" ht="28.5" spans="1:20">
      <c r="A23" s="28" t="s">
        <v>49</v>
      </c>
      <c r="B23" s="28" t="s">
        <v>78</v>
      </c>
      <c r="C23" s="28" t="s">
        <v>79</v>
      </c>
      <c r="D23" s="28" t="s">
        <v>51</v>
      </c>
      <c r="E23" s="28" t="s">
        <v>81</v>
      </c>
      <c r="F23" s="44">
        <v>9.990926</v>
      </c>
      <c r="G23" s="44">
        <v>9.990926</v>
      </c>
      <c r="H23" s="44">
        <v>9.990926</v>
      </c>
      <c r="I23" s="44"/>
      <c r="J23" s="44"/>
      <c r="K23" s="44"/>
      <c r="L23" s="44"/>
      <c r="M23" s="44"/>
      <c r="N23" s="44"/>
      <c r="O23" s="44"/>
      <c r="P23" s="46"/>
      <c r="Q23" s="44"/>
      <c r="R23" s="44"/>
      <c r="S23" s="44"/>
      <c r="T23" s="44"/>
    </row>
    <row r="24" ht="15" spans="1:20">
      <c r="A24" s="28" t="s">
        <v>49</v>
      </c>
      <c r="B24" s="28" t="s">
        <v>82</v>
      </c>
      <c r="C24" s="28" t="s">
        <v>51</v>
      </c>
      <c r="D24" s="28" t="s">
        <v>54</v>
      </c>
      <c r="E24" s="28" t="s">
        <v>83</v>
      </c>
      <c r="F24" s="44">
        <v>300</v>
      </c>
      <c r="G24" s="44"/>
      <c r="H24" s="44"/>
      <c r="I24" s="44"/>
      <c r="J24" s="44"/>
      <c r="K24" s="44"/>
      <c r="L24" s="44">
        <v>300</v>
      </c>
      <c r="M24" s="44"/>
      <c r="N24" s="44"/>
      <c r="O24" s="44"/>
      <c r="P24" s="46">
        <v>300</v>
      </c>
      <c r="Q24" s="44"/>
      <c r="R24" s="44"/>
      <c r="S24" s="44"/>
      <c r="T24" s="44"/>
    </row>
    <row r="25" ht="42.75" spans="1:20">
      <c r="A25" s="28" t="s">
        <v>49</v>
      </c>
      <c r="B25" s="28" t="s">
        <v>84</v>
      </c>
      <c r="C25" s="28" t="s">
        <v>52</v>
      </c>
      <c r="D25" s="28" t="s">
        <v>56</v>
      </c>
      <c r="E25" s="28" t="s">
        <v>87</v>
      </c>
      <c r="F25" s="44">
        <v>1325</v>
      </c>
      <c r="G25" s="44"/>
      <c r="H25" s="44"/>
      <c r="I25" s="44"/>
      <c r="J25" s="44"/>
      <c r="K25" s="44"/>
      <c r="L25" s="44">
        <v>1325</v>
      </c>
      <c r="M25" s="44"/>
      <c r="N25" s="44">
        <v>770.3655</v>
      </c>
      <c r="O25" s="44">
        <v>38.012</v>
      </c>
      <c r="P25" s="46">
        <v>463.4705</v>
      </c>
      <c r="Q25" s="44"/>
      <c r="R25" s="44"/>
      <c r="S25" s="44">
        <v>10.152</v>
      </c>
      <c r="T25" s="44">
        <v>43</v>
      </c>
    </row>
    <row r="26" ht="42.75" spans="1:20">
      <c r="A26" s="28" t="s">
        <v>49</v>
      </c>
      <c r="B26" s="28" t="s">
        <v>84</v>
      </c>
      <c r="C26" s="28" t="s">
        <v>54</v>
      </c>
      <c r="D26" s="28" t="s">
        <v>88</v>
      </c>
      <c r="E26" s="28" t="s">
        <v>89</v>
      </c>
      <c r="F26" s="44">
        <v>50.1975</v>
      </c>
      <c r="G26" s="44"/>
      <c r="H26" s="44"/>
      <c r="I26" s="44"/>
      <c r="J26" s="44"/>
      <c r="K26" s="44"/>
      <c r="L26" s="44">
        <v>50.1975</v>
      </c>
      <c r="M26" s="44"/>
      <c r="N26" s="44">
        <v>32.1975</v>
      </c>
      <c r="O26" s="44"/>
      <c r="P26" s="46"/>
      <c r="Q26" s="44"/>
      <c r="R26" s="44"/>
      <c r="S26" s="44"/>
      <c r="T26" s="44">
        <v>18</v>
      </c>
    </row>
    <row r="27" ht="57" spans="1:20">
      <c r="A27" s="28" t="s">
        <v>49</v>
      </c>
      <c r="B27" s="28" t="s">
        <v>84</v>
      </c>
      <c r="C27" s="28" t="s">
        <v>72</v>
      </c>
      <c r="D27" s="28" t="s">
        <v>68</v>
      </c>
      <c r="E27" s="28" t="s">
        <v>90</v>
      </c>
      <c r="F27" s="44">
        <v>46.32</v>
      </c>
      <c r="G27" s="44"/>
      <c r="H27" s="44"/>
      <c r="I27" s="44"/>
      <c r="J27" s="44"/>
      <c r="K27" s="44"/>
      <c r="L27" s="44">
        <v>46.32</v>
      </c>
      <c r="M27" s="44"/>
      <c r="N27" s="44"/>
      <c r="O27" s="44"/>
      <c r="P27" s="46"/>
      <c r="Q27" s="44"/>
      <c r="R27" s="44"/>
      <c r="S27" s="44"/>
      <c r="T27" s="44">
        <v>46.32</v>
      </c>
    </row>
    <row r="28" ht="28.5" spans="1:20">
      <c r="A28" s="28" t="s">
        <v>49</v>
      </c>
      <c r="B28" s="28" t="s">
        <v>91</v>
      </c>
      <c r="C28" s="28" t="s">
        <v>54</v>
      </c>
      <c r="D28" s="28" t="s">
        <v>52</v>
      </c>
      <c r="E28" s="28" t="s">
        <v>92</v>
      </c>
      <c r="F28" s="44">
        <v>61.74183</v>
      </c>
      <c r="G28" s="44">
        <v>61.74183</v>
      </c>
      <c r="H28" s="44">
        <v>61.74183</v>
      </c>
      <c r="I28" s="44"/>
      <c r="J28" s="44"/>
      <c r="K28" s="44"/>
      <c r="L28" s="44"/>
      <c r="M28" s="44"/>
      <c r="N28" s="44"/>
      <c r="O28" s="44"/>
      <c r="P28" s="46"/>
      <c r="Q28" s="44"/>
      <c r="R28" s="44"/>
      <c r="S28" s="44"/>
      <c r="T28" s="44"/>
    </row>
  </sheetData>
  <mergeCells count="7">
    <mergeCell ref="A2:T2"/>
    <mergeCell ref="B4:D4"/>
    <mergeCell ref="G4:K4"/>
    <mergeCell ref="L4:T4"/>
    <mergeCell ref="A4:A5"/>
    <mergeCell ref="E4:E5"/>
    <mergeCell ref="F4:F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opLeftCell="A4" workbookViewId="0">
      <selection activeCell="J32" sqref="J31:J32"/>
    </sheetView>
  </sheetViews>
  <sheetFormatPr defaultColWidth="9" defaultRowHeight="13.5"/>
  <sheetData>
    <row r="1" ht="15" spans="1:2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41" t="s">
        <v>135</v>
      </c>
    </row>
    <row r="2" ht="25.5" spans="1:20">
      <c r="A2" s="33" t="s">
        <v>136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ht="15" spans="1:20">
      <c r="A3" s="34" t="s">
        <v>137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41" t="s">
        <v>3</v>
      </c>
    </row>
    <row r="4" ht="14.25" spans="1:20">
      <c r="A4" s="16" t="s">
        <v>22</v>
      </c>
      <c r="B4" s="5" t="s">
        <v>132</v>
      </c>
      <c r="C4" s="5"/>
      <c r="D4" s="5"/>
      <c r="E4" s="16" t="s">
        <v>24</v>
      </c>
      <c r="F4" s="16" t="s">
        <v>138</v>
      </c>
      <c r="G4" s="5" t="s">
        <v>139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4.25" spans="1:20">
      <c r="A5" s="16"/>
      <c r="B5" s="16" t="s">
        <v>38</v>
      </c>
      <c r="C5" s="16" t="s">
        <v>39</v>
      </c>
      <c r="D5" s="16" t="s">
        <v>40</v>
      </c>
      <c r="E5" s="16"/>
      <c r="F5" s="16"/>
      <c r="G5" s="5" t="s">
        <v>25</v>
      </c>
      <c r="H5" s="5" t="s">
        <v>26</v>
      </c>
      <c r="I5" s="5"/>
      <c r="J5" s="5"/>
      <c r="K5" s="5"/>
      <c r="L5" s="5"/>
      <c r="M5" s="5"/>
      <c r="N5" s="5"/>
      <c r="O5" s="5"/>
      <c r="P5" s="5"/>
      <c r="Q5" s="5"/>
      <c r="R5" s="16" t="s">
        <v>27</v>
      </c>
      <c r="S5" s="16" t="s">
        <v>140</v>
      </c>
      <c r="T5" s="40"/>
    </row>
    <row r="6" ht="14.25" spans="1:20">
      <c r="A6" s="16"/>
      <c r="B6" s="16"/>
      <c r="C6" s="16"/>
      <c r="D6" s="16"/>
      <c r="E6" s="16"/>
      <c r="F6" s="16"/>
      <c r="G6" s="5"/>
      <c r="H6" s="5" t="s">
        <v>29</v>
      </c>
      <c r="I6" s="5"/>
      <c r="J6" s="5"/>
      <c r="K6" s="5"/>
      <c r="L6" s="16" t="s">
        <v>30</v>
      </c>
      <c r="M6" s="5" t="s">
        <v>31</v>
      </c>
      <c r="N6" s="16" t="s">
        <v>32</v>
      </c>
      <c r="O6" s="16" t="s">
        <v>33</v>
      </c>
      <c r="P6" s="16" t="s">
        <v>34</v>
      </c>
      <c r="Q6" s="16" t="s">
        <v>35</v>
      </c>
      <c r="R6" s="16"/>
      <c r="S6" s="16" t="s">
        <v>36</v>
      </c>
      <c r="T6" s="16" t="s">
        <v>37</v>
      </c>
    </row>
    <row r="7" ht="42.75" spans="1:20">
      <c r="A7" s="16"/>
      <c r="B7" s="16"/>
      <c r="C7" s="16"/>
      <c r="D7" s="16"/>
      <c r="E7" s="16"/>
      <c r="F7" s="16"/>
      <c r="G7" s="5"/>
      <c r="H7" s="16" t="s">
        <v>41</v>
      </c>
      <c r="I7" s="16" t="s">
        <v>42</v>
      </c>
      <c r="J7" s="16" t="s">
        <v>43</v>
      </c>
      <c r="K7" s="16" t="s">
        <v>44</v>
      </c>
      <c r="L7" s="16"/>
      <c r="M7" s="7"/>
      <c r="N7" s="40"/>
      <c r="O7" s="40"/>
      <c r="P7" s="40"/>
      <c r="Q7" s="40"/>
      <c r="R7" s="16"/>
      <c r="S7" s="16"/>
      <c r="T7" s="40"/>
    </row>
    <row r="8" ht="14.25" spans="1:20">
      <c r="A8" s="5" t="s">
        <v>45</v>
      </c>
      <c r="B8" s="5" t="s">
        <v>45</v>
      </c>
      <c r="C8" s="5" t="s">
        <v>45</v>
      </c>
      <c r="D8" s="5" t="s">
        <v>45</v>
      </c>
      <c r="E8" s="5" t="s">
        <v>45</v>
      </c>
      <c r="F8" s="5" t="s">
        <v>45</v>
      </c>
      <c r="G8" s="5">
        <v>1</v>
      </c>
      <c r="H8" s="5">
        <f>G8+1</f>
        <v>2</v>
      </c>
      <c r="I8" s="5">
        <f>H8+1</f>
        <v>3</v>
      </c>
      <c r="J8" s="5">
        <v>4</v>
      </c>
      <c r="K8" s="5">
        <v>5</v>
      </c>
      <c r="L8" s="5">
        <v>6</v>
      </c>
      <c r="M8" s="5">
        <v>7</v>
      </c>
      <c r="N8" s="5">
        <v>8</v>
      </c>
      <c r="O8" s="5">
        <v>9</v>
      </c>
      <c r="P8" s="5">
        <f>O8+1</f>
        <v>10</v>
      </c>
      <c r="Q8" s="5">
        <f>P8+1</f>
        <v>11</v>
      </c>
      <c r="R8" s="5">
        <v>12</v>
      </c>
      <c r="S8" s="5">
        <v>13</v>
      </c>
      <c r="T8" s="5">
        <v>14</v>
      </c>
    </row>
    <row r="9" ht="14.25" spans="1:20">
      <c r="A9" s="35" t="s">
        <v>46</v>
      </c>
      <c r="B9" s="36" t="s">
        <v>46</v>
      </c>
      <c r="C9" s="35" t="s">
        <v>46</v>
      </c>
      <c r="D9" s="35" t="s">
        <v>46</v>
      </c>
      <c r="E9" s="36" t="s">
        <v>25</v>
      </c>
      <c r="F9" s="36" t="s">
        <v>46</v>
      </c>
      <c r="G9" s="37">
        <v>857.105261</v>
      </c>
      <c r="H9" s="37">
        <v>857.105261</v>
      </c>
      <c r="I9" s="20">
        <v>857.105261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ht="57" spans="1:20">
      <c r="A10" s="35" t="s">
        <v>105</v>
      </c>
      <c r="B10" s="36"/>
      <c r="C10" s="35"/>
      <c r="D10" s="35"/>
      <c r="E10" s="36" t="s">
        <v>48</v>
      </c>
      <c r="F10" s="36"/>
      <c r="G10" s="37">
        <v>857.105261</v>
      </c>
      <c r="H10" s="37">
        <v>857.105261</v>
      </c>
      <c r="I10" s="20">
        <v>857.105261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ht="57" spans="1:20">
      <c r="A11" s="35" t="s">
        <v>49</v>
      </c>
      <c r="B11" s="36"/>
      <c r="C11" s="35"/>
      <c r="D11" s="35"/>
      <c r="E11" s="36" t="s">
        <v>106</v>
      </c>
      <c r="F11" s="36"/>
      <c r="G11" s="37">
        <v>857.105261</v>
      </c>
      <c r="H11" s="37">
        <v>857.105261</v>
      </c>
      <c r="I11" s="20">
        <v>857.105261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ht="28.5" spans="1:20">
      <c r="A12" s="28" t="s">
        <v>107</v>
      </c>
      <c r="B12" s="38" t="s">
        <v>50</v>
      </c>
      <c r="C12" s="28" t="s">
        <v>51</v>
      </c>
      <c r="D12" s="28" t="s">
        <v>52</v>
      </c>
      <c r="E12" s="38" t="s">
        <v>108</v>
      </c>
      <c r="F12" s="38" t="s">
        <v>98</v>
      </c>
      <c r="G12" s="39">
        <v>84.375</v>
      </c>
      <c r="H12" s="39">
        <v>84.375</v>
      </c>
      <c r="I12" s="25">
        <v>84.375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8.5" spans="1:20">
      <c r="A13" s="28" t="s">
        <v>107</v>
      </c>
      <c r="B13" s="38" t="s">
        <v>50</v>
      </c>
      <c r="C13" s="28" t="s">
        <v>51</v>
      </c>
      <c r="D13" s="28" t="s">
        <v>52</v>
      </c>
      <c r="E13" s="38" t="s">
        <v>108</v>
      </c>
      <c r="F13" s="38" t="s">
        <v>97</v>
      </c>
      <c r="G13" s="39">
        <v>572.546052</v>
      </c>
      <c r="H13" s="39">
        <v>572.546052</v>
      </c>
      <c r="I13" s="25">
        <v>572.546052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71.25" spans="1:20">
      <c r="A14" s="28" t="s">
        <v>107</v>
      </c>
      <c r="B14" s="38" t="s">
        <v>67</v>
      </c>
      <c r="C14" s="28" t="s">
        <v>68</v>
      </c>
      <c r="D14" s="28" t="s">
        <v>68</v>
      </c>
      <c r="E14" s="38" t="s">
        <v>115</v>
      </c>
      <c r="F14" s="38" t="s">
        <v>97</v>
      </c>
      <c r="G14" s="39">
        <v>64.85452</v>
      </c>
      <c r="H14" s="39">
        <v>64.85452</v>
      </c>
      <c r="I14" s="25">
        <v>64.85452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57" spans="1:20">
      <c r="A15" s="28" t="s">
        <v>107</v>
      </c>
      <c r="B15" s="38" t="s">
        <v>67</v>
      </c>
      <c r="C15" s="28" t="s">
        <v>68</v>
      </c>
      <c r="D15" s="28" t="s">
        <v>70</v>
      </c>
      <c r="E15" s="38" t="s">
        <v>116</v>
      </c>
      <c r="F15" s="38" t="s">
        <v>97</v>
      </c>
      <c r="G15" s="39">
        <v>32.42726</v>
      </c>
      <c r="H15" s="39">
        <v>32.42726</v>
      </c>
      <c r="I15" s="25">
        <v>32.42726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42.75" spans="1:20">
      <c r="A16" s="28" t="s">
        <v>107</v>
      </c>
      <c r="B16" s="38" t="s">
        <v>67</v>
      </c>
      <c r="C16" s="28" t="s">
        <v>75</v>
      </c>
      <c r="D16" s="28" t="s">
        <v>56</v>
      </c>
      <c r="E16" s="38" t="s">
        <v>119</v>
      </c>
      <c r="F16" s="38" t="s">
        <v>99</v>
      </c>
      <c r="G16" s="39">
        <v>0.9558</v>
      </c>
      <c r="H16" s="39">
        <v>0.9558</v>
      </c>
      <c r="I16" s="25">
        <v>0.9558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57" spans="1:20">
      <c r="A17" s="28" t="s">
        <v>107</v>
      </c>
      <c r="B17" s="38" t="s">
        <v>67</v>
      </c>
      <c r="C17" s="28" t="s">
        <v>56</v>
      </c>
      <c r="D17" s="28" t="s">
        <v>56</v>
      </c>
      <c r="E17" s="38" t="s">
        <v>120</v>
      </c>
      <c r="F17" s="38" t="s">
        <v>97</v>
      </c>
      <c r="G17" s="39">
        <v>1.671898</v>
      </c>
      <c r="H17" s="39">
        <v>1.671898</v>
      </c>
      <c r="I17" s="25">
        <v>1.671898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8.5" spans="1:20">
      <c r="A18" s="28" t="s">
        <v>107</v>
      </c>
      <c r="B18" s="38" t="s">
        <v>78</v>
      </c>
      <c r="C18" s="28" t="s">
        <v>79</v>
      </c>
      <c r="D18" s="28" t="s">
        <v>52</v>
      </c>
      <c r="E18" s="38" t="s">
        <v>121</v>
      </c>
      <c r="F18" s="38" t="s">
        <v>97</v>
      </c>
      <c r="G18" s="39">
        <v>28.541975</v>
      </c>
      <c r="H18" s="39">
        <v>28.541975</v>
      </c>
      <c r="I18" s="25">
        <v>28.541975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42.75" spans="1:20">
      <c r="A19" s="28" t="s">
        <v>107</v>
      </c>
      <c r="B19" s="38" t="s">
        <v>78</v>
      </c>
      <c r="C19" s="28" t="s">
        <v>79</v>
      </c>
      <c r="D19" s="28" t="s">
        <v>51</v>
      </c>
      <c r="E19" s="38" t="s">
        <v>122</v>
      </c>
      <c r="F19" s="38" t="s">
        <v>97</v>
      </c>
      <c r="G19" s="39">
        <v>9.990926</v>
      </c>
      <c r="H19" s="39">
        <v>9.990926</v>
      </c>
      <c r="I19" s="25">
        <v>9.990926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8.5" spans="1:20">
      <c r="A20" s="28" t="s">
        <v>107</v>
      </c>
      <c r="B20" s="38" t="s">
        <v>91</v>
      </c>
      <c r="C20" s="28" t="s">
        <v>54</v>
      </c>
      <c r="D20" s="28" t="s">
        <v>52</v>
      </c>
      <c r="E20" s="38" t="s">
        <v>128</v>
      </c>
      <c r="F20" s="38" t="s">
        <v>97</v>
      </c>
      <c r="G20" s="39">
        <v>61.74183</v>
      </c>
      <c r="H20" s="39">
        <v>61.74183</v>
      </c>
      <c r="I20" s="25">
        <v>61.74183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</sheetData>
  <mergeCells count="22">
    <mergeCell ref="A2:T2"/>
    <mergeCell ref="B4:D4"/>
    <mergeCell ref="G4:T4"/>
    <mergeCell ref="H5:Q5"/>
    <mergeCell ref="S5:T5"/>
    <mergeCell ref="H6:K6"/>
    <mergeCell ref="A4:A7"/>
    <mergeCell ref="B5:B7"/>
    <mergeCell ref="C5:C7"/>
    <mergeCell ref="D5:D7"/>
    <mergeCell ref="E4:E7"/>
    <mergeCell ref="F4:F7"/>
    <mergeCell ref="G5:G7"/>
    <mergeCell ref="L6:L7"/>
    <mergeCell ref="M6:M7"/>
    <mergeCell ref="N6:N7"/>
    <mergeCell ref="O6:O7"/>
    <mergeCell ref="P6:P7"/>
    <mergeCell ref="Q6:Q7"/>
    <mergeCell ref="R5:R7"/>
    <mergeCell ref="S6:S7"/>
    <mergeCell ref="T6:T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K17" sqref="K17"/>
    </sheetView>
  </sheetViews>
  <sheetFormatPr defaultColWidth="9" defaultRowHeight="13.5"/>
  <sheetData>
    <row r="1" ht="15" spans="1: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30" t="s">
        <v>141</v>
      </c>
    </row>
    <row r="2" ht="31.5" spans="1:15">
      <c r="A2" s="11" t="s">
        <v>142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5" spans="1:15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15" spans="1:15">
      <c r="A4" s="13" t="s">
        <v>137</v>
      </c>
      <c r="B4" s="14"/>
      <c r="C4" s="15"/>
      <c r="D4" s="15"/>
      <c r="E4" s="15"/>
      <c r="F4" s="10"/>
      <c r="G4" s="10"/>
      <c r="H4" s="10"/>
      <c r="I4" s="10"/>
      <c r="J4" s="10"/>
      <c r="K4" s="10"/>
      <c r="L4" s="10"/>
      <c r="M4" s="10"/>
      <c r="N4" s="10"/>
      <c r="O4" s="30" t="s">
        <v>3</v>
      </c>
    </row>
    <row r="5" ht="14.25" spans="1:15">
      <c r="A5" s="16" t="s">
        <v>22</v>
      </c>
      <c r="B5" s="5" t="s">
        <v>143</v>
      </c>
      <c r="C5" s="5" t="s">
        <v>144</v>
      </c>
      <c r="D5" s="5"/>
      <c r="E5" s="5"/>
      <c r="F5" s="5" t="s">
        <v>145</v>
      </c>
      <c r="G5" s="5"/>
      <c r="H5" s="5"/>
      <c r="I5" s="5" t="s">
        <v>146</v>
      </c>
      <c r="J5" s="5"/>
      <c r="K5" s="5"/>
      <c r="L5" s="5"/>
      <c r="M5" s="5"/>
      <c r="N5" s="5"/>
      <c r="O5" s="5"/>
    </row>
    <row r="6" ht="14.25" spans="1:15">
      <c r="A6" s="16"/>
      <c r="B6" s="5"/>
      <c r="C6" s="5" t="s">
        <v>41</v>
      </c>
      <c r="D6" s="5" t="s">
        <v>29</v>
      </c>
      <c r="E6" s="5" t="s">
        <v>147</v>
      </c>
      <c r="F6" s="5" t="s">
        <v>41</v>
      </c>
      <c r="G6" s="5" t="s">
        <v>29</v>
      </c>
      <c r="H6" s="5" t="s">
        <v>147</v>
      </c>
      <c r="I6" s="5" t="s">
        <v>25</v>
      </c>
      <c r="J6" s="5" t="s">
        <v>148</v>
      </c>
      <c r="K6" s="5"/>
      <c r="L6" s="5"/>
      <c r="M6" s="5" t="s">
        <v>149</v>
      </c>
      <c r="N6" s="5"/>
      <c r="O6" s="5"/>
    </row>
    <row r="7" ht="14.25" spans="1:15">
      <c r="A7" s="16"/>
      <c r="B7" s="5"/>
      <c r="C7" s="5"/>
      <c r="D7" s="5"/>
      <c r="E7" s="5"/>
      <c r="F7" s="5"/>
      <c r="G7" s="5"/>
      <c r="H7" s="5"/>
      <c r="I7" s="5"/>
      <c r="J7" s="5" t="s">
        <v>41</v>
      </c>
      <c r="K7" s="5" t="s">
        <v>29</v>
      </c>
      <c r="L7" s="5" t="s">
        <v>147</v>
      </c>
      <c r="M7" s="5" t="s">
        <v>41</v>
      </c>
      <c r="N7" s="5" t="s">
        <v>29</v>
      </c>
      <c r="O7" s="5" t="s">
        <v>147</v>
      </c>
    </row>
    <row r="8" ht="14.25" spans="1:15">
      <c r="A8" s="5" t="s">
        <v>45</v>
      </c>
      <c r="B8" s="5" t="s">
        <v>45</v>
      </c>
      <c r="C8" s="5">
        <v>2</v>
      </c>
      <c r="D8" s="5">
        <f t="shared" ref="D8:O8" si="0">C8+1</f>
        <v>3</v>
      </c>
      <c r="E8" s="5">
        <f t="shared" si="0"/>
        <v>4</v>
      </c>
      <c r="F8" s="5">
        <v>8</v>
      </c>
      <c r="G8" s="5">
        <v>9</v>
      </c>
      <c r="H8" s="5">
        <f t="shared" si="0"/>
        <v>10</v>
      </c>
      <c r="I8" s="5">
        <f t="shared" si="0"/>
        <v>11</v>
      </c>
      <c r="J8" s="5">
        <f t="shared" si="0"/>
        <v>12</v>
      </c>
      <c r="K8" s="5">
        <f t="shared" si="0"/>
        <v>13</v>
      </c>
      <c r="L8" s="5">
        <f t="shared" si="0"/>
        <v>14</v>
      </c>
      <c r="M8" s="5">
        <f t="shared" si="0"/>
        <v>15</v>
      </c>
      <c r="N8" s="5">
        <f t="shared" si="0"/>
        <v>16</v>
      </c>
      <c r="O8" s="5">
        <f t="shared" si="0"/>
        <v>17</v>
      </c>
    </row>
    <row r="9" ht="15" spans="1:15">
      <c r="A9" s="17" t="s">
        <v>46</v>
      </c>
      <c r="B9" s="17" t="s">
        <v>25</v>
      </c>
      <c r="C9" s="18"/>
      <c r="D9" s="19"/>
      <c r="E9" s="18"/>
      <c r="F9" s="20">
        <v>7.0423</v>
      </c>
      <c r="G9" s="21">
        <v>7.0423</v>
      </c>
      <c r="H9" s="20"/>
      <c r="I9" s="20">
        <v>11.873743</v>
      </c>
      <c r="J9" s="20">
        <v>11.873743</v>
      </c>
      <c r="K9" s="21">
        <v>11.873743</v>
      </c>
      <c r="L9" s="20"/>
      <c r="M9" s="31"/>
      <c r="N9" s="31"/>
      <c r="O9" s="31"/>
    </row>
    <row r="10" ht="15" spans="1:15">
      <c r="A10" s="17" t="s">
        <v>105</v>
      </c>
      <c r="B10" s="17"/>
      <c r="C10" s="18"/>
      <c r="D10" s="19"/>
      <c r="E10" s="18"/>
      <c r="F10" s="20">
        <v>7.0423</v>
      </c>
      <c r="G10" s="21">
        <v>7.0423</v>
      </c>
      <c r="H10" s="20"/>
      <c r="I10" s="20">
        <v>11.873743</v>
      </c>
      <c r="J10" s="20">
        <v>11.873743</v>
      </c>
      <c r="K10" s="21">
        <v>11.873743</v>
      </c>
      <c r="L10" s="20"/>
      <c r="M10" s="31"/>
      <c r="N10" s="31"/>
      <c r="O10" s="31"/>
    </row>
    <row r="11" ht="15" spans="1:15">
      <c r="A11" s="22" t="s">
        <v>49</v>
      </c>
      <c r="B11" s="22" t="s">
        <v>48</v>
      </c>
      <c r="C11" s="23"/>
      <c r="D11" s="24"/>
      <c r="E11" s="23"/>
      <c r="F11" s="25">
        <v>7.0423</v>
      </c>
      <c r="G11" s="26">
        <v>7.0423</v>
      </c>
      <c r="H11" s="25"/>
      <c r="I11" s="25">
        <v>11.873743</v>
      </c>
      <c r="J11" s="25">
        <v>11.873743</v>
      </c>
      <c r="K11" s="26">
        <v>11.873743</v>
      </c>
      <c r="L11" s="25"/>
      <c r="M11" s="32"/>
      <c r="N11" s="32"/>
      <c r="O11" s="32"/>
    </row>
    <row r="12" ht="14.25" spans="1:15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</sheetData>
  <mergeCells count="15">
    <mergeCell ref="A2:O2"/>
    <mergeCell ref="C5:E5"/>
    <mergeCell ref="F5:H5"/>
    <mergeCell ref="I5:O5"/>
    <mergeCell ref="J6:L6"/>
    <mergeCell ref="M6:O6"/>
    <mergeCell ref="A5:A7"/>
    <mergeCell ref="B5:B7"/>
    <mergeCell ref="C6:C7"/>
    <mergeCell ref="D6:D7"/>
    <mergeCell ref="E6:E7"/>
    <mergeCell ref="F6:F7"/>
    <mergeCell ref="G6:G7"/>
    <mergeCell ref="H6:H7"/>
    <mergeCell ref="I6:I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O19" sqref="O19"/>
    </sheetView>
  </sheetViews>
  <sheetFormatPr defaultColWidth="9" defaultRowHeight="13.5" outlineLevelCol="4"/>
  <cols>
    <col min="1" max="1" width="18.5" customWidth="1"/>
    <col min="2" max="2" width="23.625" customWidth="1"/>
    <col min="3" max="5" width="18.5" customWidth="1"/>
  </cols>
  <sheetData>
    <row r="1" ht="27" spans="1:5">
      <c r="A1" s="1" t="s">
        <v>150</v>
      </c>
      <c r="B1" s="1"/>
      <c r="C1" s="1"/>
      <c r="D1" s="1"/>
      <c r="E1" s="1"/>
    </row>
    <row r="2" ht="33" customHeight="1" spans="1:5">
      <c r="A2" s="6" t="s">
        <v>151</v>
      </c>
      <c r="B2" s="3" t="s">
        <v>48</v>
      </c>
      <c r="C2" s="3"/>
      <c r="D2" s="3"/>
      <c r="E2" s="4" t="s">
        <v>3</v>
      </c>
    </row>
    <row r="3" ht="33" customHeight="1" spans="1:5">
      <c r="A3" s="5" t="s">
        <v>152</v>
      </c>
      <c r="B3" s="5"/>
      <c r="C3" s="5" t="s">
        <v>153</v>
      </c>
      <c r="D3" s="5"/>
      <c r="E3" s="5"/>
    </row>
    <row r="4" ht="33" customHeight="1" spans="1:5">
      <c r="A4" s="5" t="s">
        <v>132</v>
      </c>
      <c r="B4" s="5" t="s">
        <v>154</v>
      </c>
      <c r="C4" s="5" t="s">
        <v>25</v>
      </c>
      <c r="D4" s="5" t="s">
        <v>95</v>
      </c>
      <c r="E4" s="5" t="s">
        <v>96</v>
      </c>
    </row>
    <row r="5" ht="33" customHeight="1" spans="1:5">
      <c r="A5" s="5" t="s">
        <v>45</v>
      </c>
      <c r="B5" s="5" t="s">
        <v>45</v>
      </c>
      <c r="C5" s="5">
        <v>1</v>
      </c>
      <c r="D5" s="5">
        <f>C5+1</f>
        <v>2</v>
      </c>
      <c r="E5" s="5">
        <f>D5+1</f>
        <v>3</v>
      </c>
    </row>
    <row r="6" ht="33" customHeight="1" spans="1:5">
      <c r="A6" s="7" t="s">
        <v>46</v>
      </c>
      <c r="B6" s="7" t="s">
        <v>25</v>
      </c>
      <c r="C6" s="8"/>
      <c r="D6" s="8"/>
      <c r="E6" s="8"/>
    </row>
    <row r="7" ht="33" customHeight="1" spans="1:5">
      <c r="A7" s="7"/>
      <c r="B7" s="7"/>
      <c r="C7" s="8"/>
      <c r="D7" s="8"/>
      <c r="E7" s="8"/>
    </row>
    <row r="8" ht="33" customHeight="1" spans="1:5">
      <c r="A8" s="7"/>
      <c r="B8" s="7"/>
      <c r="C8" s="8"/>
      <c r="D8" s="8"/>
      <c r="E8" s="8"/>
    </row>
    <row r="9" ht="33" customHeight="1" spans="1:5">
      <c r="A9" s="7"/>
      <c r="B9" s="7"/>
      <c r="C9" s="8"/>
      <c r="D9" s="8"/>
      <c r="E9" s="8"/>
    </row>
    <row r="10" ht="33" customHeight="1" spans="1:5">
      <c r="A10" s="9"/>
      <c r="B10" s="9"/>
      <c r="C10" s="9"/>
      <c r="D10" s="9"/>
      <c r="E10" s="9"/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13" sqref="E13"/>
    </sheetView>
  </sheetViews>
  <sheetFormatPr defaultColWidth="9" defaultRowHeight="13.5" outlineLevelRow="4" outlineLevelCol="4"/>
  <cols>
    <col min="1" max="5" width="18.375" customWidth="1"/>
  </cols>
  <sheetData>
    <row r="1" ht="51" customHeight="1" spans="1:5">
      <c r="A1" s="1" t="s">
        <v>155</v>
      </c>
      <c r="B1" s="1"/>
      <c r="C1" s="1"/>
      <c r="D1" s="1"/>
      <c r="E1" s="1"/>
    </row>
    <row r="2" ht="47" customHeight="1" spans="1:5">
      <c r="A2" s="2" t="s">
        <v>2</v>
      </c>
      <c r="B2" s="3"/>
      <c r="C2" s="3"/>
      <c r="D2" s="3"/>
      <c r="E2" s="4" t="s">
        <v>3</v>
      </c>
    </row>
    <row r="3" ht="47" customHeight="1" spans="1:5">
      <c r="A3" s="5" t="s">
        <v>152</v>
      </c>
      <c r="B3" s="5"/>
      <c r="C3" s="5" t="s">
        <v>156</v>
      </c>
      <c r="D3" s="5"/>
      <c r="E3" s="5"/>
    </row>
    <row r="4" ht="47" customHeight="1" spans="1:5">
      <c r="A4" s="5" t="s">
        <v>132</v>
      </c>
      <c r="B4" s="5" t="s">
        <v>154</v>
      </c>
      <c r="C4" s="5" t="s">
        <v>25</v>
      </c>
      <c r="D4" s="5" t="s">
        <v>95</v>
      </c>
      <c r="E4" s="5" t="s">
        <v>96</v>
      </c>
    </row>
    <row r="5" ht="47" customHeight="1" spans="1:5">
      <c r="A5" s="5" t="s">
        <v>45</v>
      </c>
      <c r="B5" s="5" t="s">
        <v>45</v>
      </c>
      <c r="C5" s="5">
        <v>1</v>
      </c>
      <c r="D5" s="5">
        <f>C5+1</f>
        <v>2</v>
      </c>
      <c r="E5" s="5">
        <f>D5+1</f>
        <v>3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收支预算总表</vt:lpstr>
      <vt:lpstr>收入预算总表</vt:lpstr>
      <vt:lpstr>支出预算总表</vt:lpstr>
      <vt:lpstr>财政拨款收支预算总表</vt:lpstr>
      <vt:lpstr>财政拨款支出预算表</vt:lpstr>
      <vt:lpstr>基本支出预算表</vt:lpstr>
      <vt:lpstr>“三公经费”支出预算表</vt:lpstr>
      <vt:lpstr>政府性基金预算支出表</vt:lpstr>
      <vt:lpstr>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海会▪乡村文化旅游</cp:lastModifiedBy>
  <dcterms:created xsi:type="dcterms:W3CDTF">2025-01-09T23:58:40Z</dcterms:created>
  <dcterms:modified xsi:type="dcterms:W3CDTF">2025-01-10T00:15:31Z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78C18330A31A49DD86E7014E1D2DF1B8_11</vt:lpwstr>
  </property>
  <property fmtid="{D5CDD505-2E9C-101B-9397-08002B2CF9AE}" pid="3" name="KSOProductBuildVer">
    <vt:lpwstr>2052-12.1.0.19302</vt:lpwstr>
  </property>
</Properties>
</file>