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<sst xmlns="http://schemas.openxmlformats.org/spreadsheetml/2006/main" count="436" uniqueCount="166">
  <si>
    <t>附件3</t>
  </si>
  <si>
    <t>庐山市市直部门2025-2027年中期财政规划表</t>
  </si>
  <si>
    <t>部门名称：</t>
  </si>
  <si>
    <t>中共庐山市委组织部</t>
  </si>
  <si>
    <t>编制日期：</t>
  </si>
  <si>
    <t>编制单位：</t>
  </si>
  <si>
    <t>庐山市委组织部</t>
  </si>
  <si>
    <t>单位负责人签章：李翔</t>
  </si>
  <si>
    <t>财务负责人签章：付姝雯</t>
  </si>
  <si>
    <t>制表人签章：龚经虎</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</si>
  <si>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</si>
  <si>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</si>
  <si>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</si>
  <si>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</si>
  <si>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</si>
  <si>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</si>
  <si>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</si>
  <si>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</si>
  <si>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</si>
  <si>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</si>
  <si>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</si>
  <si>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</si>
  <si>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</si>
  <si>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</si>
  <si>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</si>
  <si>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</si>
  <si>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</si>
  <si>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</si>
  <si>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甲单位</t>
  </si>
  <si>
    <t>乙单位</t>
  </si>
  <si>
    <t>……</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</si>
  <si>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</si>
  <si>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</si>
  <si>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</si>
  <si>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</si>
  <si>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</si>
  <si>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</si>
  <si>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</si>
  <si>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</si>
  <si>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</si>
  <si>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单位运行工作经费</t>
  </si>
  <si>
    <t>党代表经费</t>
  </si>
  <si>
    <t>项目2</t>
  </si>
  <si>
    <t>公务员管理经费</t>
  </si>
  <si>
    <t>项目3</t>
  </si>
  <si>
    <t>党建服务经费</t>
  </si>
  <si>
    <t>项目4</t>
  </si>
  <si>
    <t>考核考评经费</t>
  </si>
  <si>
    <t>项目5</t>
  </si>
  <si>
    <t>项目专班经费</t>
  </si>
  <si>
    <t>项目6</t>
  </si>
  <si>
    <t>围庐夜话经费</t>
  </si>
  <si>
    <t>项目7</t>
  </si>
  <si>
    <t>干部档案数字化管理经费</t>
  </si>
  <si>
    <t>项目8</t>
  </si>
  <si>
    <t>市直机关文化体育活动经费</t>
  </si>
  <si>
    <t>项目9</t>
  </si>
  <si>
    <t>处级干部通讯费</t>
  </si>
  <si>
    <t>处级干部通讯经费</t>
  </si>
  <si>
    <t>项目10</t>
  </si>
  <si>
    <t>异地干部交流经费</t>
  </si>
  <si>
    <t>项目11</t>
  </si>
  <si>
    <t>老干部活动经费</t>
  </si>
  <si>
    <t>项目12</t>
  </si>
  <si>
    <t>“光荣在党50年”走访慰问经费</t>
  </si>
  <si>
    <t>项目13</t>
  </si>
  <si>
    <t>村级补助</t>
  </si>
  <si>
    <t>驻村干部人身意外保险经费</t>
  </si>
  <si>
    <t>项目14</t>
  </si>
  <si>
    <t>发展壮大村集体经济经费</t>
  </si>
  <si>
    <t>项目15</t>
  </si>
  <si>
    <t>人才发展经费（惠企）</t>
  </si>
  <si>
    <t>项目16</t>
  </si>
  <si>
    <t>人才发展经费</t>
  </si>
  <si>
    <t>项目17</t>
  </si>
  <si>
    <t>村级补助经费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</si>
  <si>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</si>
  <si>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</si>
  <si>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</si>
  <si>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</si>
  <si>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</si>
  <si>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</si>
  <si>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</si>
  <si>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</si>
  <si>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</si>
  <si>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</si>
  <si>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</si>
  <si>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</si>
  <si>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</si>
  <si>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</si>
  <si>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</si>
  <si>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</si>
  <si>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</si>
  <si>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</si>
  <si>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</si>
  <si>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</si>
  <si>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</si>
  <si>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</si>
  <si>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</si>
  <si>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</si>
  <si>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</si>
  <si>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</si>
  <si>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</si>
  <si>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组织部本级</t>
  </si>
  <si>
    <t>纸及纸板</t>
  </si>
  <si>
    <t>3D打印机及投影仪</t>
  </si>
  <si>
    <t>一体机及打打印机</t>
  </si>
  <si>
    <t>印刷服务</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</si>
  <si>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</si>
  <si>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</si>
  <si>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</si>
  <si>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</si>
  <si>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</si>
  <si>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</si>
  <si>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</si>
  <si>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</si>
  <si>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</si>
  <si>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</si>
  <si>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</si>
  <si>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</si>
  <si>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</si>
  <si>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</si>
  <si>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</si>
  <si>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</si>
  <si>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</si>
  <si>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组织事务</t>
  </si>
  <si>
    <t>一般行政管理事务</t>
  </si>
  <si>
    <t>360483253188880001722</t>
  </si>
  <si>
    <t>行政</t>
  </si>
  <si>
    <t>360483253188880002103</t>
  </si>
  <si>
    <t>设备</t>
  </si>
  <si>
    <t>360483253188880002073</t>
  </si>
  <si>
    <t>360483253188880001863</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</si>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</sst>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5">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57" fontId="17" fillId="0" borderId="0" xfId="50" applyNumberFormat="1" applyFont="1"/>
    <xf numFmtId="0" fontId="19" fillId="0" borderId="0" xfId="50" applyFont="1" applyAlignment="1">
      <alignment horizontal="left" vertical="top"/>
    </xf>
    <xf numFmtId="0" fontId="2" fillId="2" borderId="2" xfId="52"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I10" sqref="I10"/>
    </sheetView>
  </sheetViews>
  <sheetFormatPr defaultColWidth="9" defaultRowHeight="14.25"/>
  <cols>
    <col min="1" max="1" width="7.625" customWidth="1"/>
    <col min="2" max="2" width="7" customWidth="1"/>
    <col min="3" max="3" width="5.875" customWidth="1"/>
    <col min="4" max="4" width="2.875" customWidth="1"/>
    <col min="9" max="9" width="15.75"/>
  </cols>
  <sheetData>
    <row r="1" spans="1:15">
      <c r="A1" s="136" t="s">
        <v>0</v>
      </c>
      <c r="B1" s="137"/>
      <c r="C1" s="137"/>
      <c r="D1" s="137"/>
      <c r="E1" s="137"/>
      <c r="F1" s="137"/>
      <c r="G1" s="137"/>
      <c r="H1" s="137"/>
      <c r="I1" s="137"/>
      <c r="J1" s="137"/>
      <c r="K1" s="137"/>
      <c r="L1" s="137"/>
      <c r="M1" s="137"/>
      <c r="N1" s="137"/>
      <c r="O1" s="137"/>
    </row>
    <row r="2" spans="1:15">
      <c r="A2" s="137"/>
      <c r="B2" s="137"/>
      <c r="C2" s="137"/>
      <c r="D2" s="137"/>
      <c r="E2" s="137"/>
      <c r="F2" s="137"/>
      <c r="G2" s="137"/>
      <c r="H2" s="137"/>
      <c r="I2" s="137"/>
      <c r="J2" s="137"/>
      <c r="K2" s="137"/>
      <c r="L2" s="137"/>
      <c r="M2" s="137"/>
      <c r="N2" s="137"/>
      <c r="O2" s="137"/>
    </row>
    <row r="3" ht="46.5" spans="1:15">
      <c r="A3" s="138" t="s">
        <v>1</v>
      </c>
      <c r="B3" s="139"/>
      <c r="C3" s="139"/>
      <c r="D3" s="139"/>
      <c r="E3" s="139"/>
      <c r="F3" s="139"/>
      <c r="G3" s="139"/>
      <c r="H3" s="139"/>
      <c r="I3" s="139"/>
      <c r="J3" s="139"/>
      <c r="K3" s="149"/>
      <c r="L3" s="149"/>
      <c r="M3" s="150"/>
      <c r="N3" s="140"/>
      <c r="O3" s="140"/>
    </row>
    <row r="4" spans="1:15">
      <c r="A4" s="137"/>
      <c r="B4" s="140"/>
      <c r="C4" s="140"/>
      <c r="D4" s="140"/>
      <c r="E4" s="140"/>
      <c r="F4" s="141"/>
      <c r="G4" s="141"/>
      <c r="H4" s="140"/>
      <c r="I4" s="140"/>
      <c r="J4" s="150"/>
      <c r="K4" s="150"/>
      <c r="L4" s="150"/>
      <c r="M4" s="150"/>
      <c r="N4" s="140"/>
      <c r="O4" s="140"/>
    </row>
    <row r="5" spans="1:15">
      <c r="A5" s="142"/>
      <c r="B5" s="142"/>
      <c r="C5" s="137"/>
      <c r="D5" s="137"/>
      <c r="E5" s="137"/>
      <c r="F5" s="142"/>
      <c r="G5" s="142"/>
      <c r="H5" s="137"/>
      <c r="I5" s="137"/>
      <c r="J5" s="142"/>
      <c r="K5" s="142"/>
      <c r="L5" s="142"/>
      <c r="M5" s="137"/>
      <c r="N5" s="137"/>
      <c r="O5" s="137"/>
    </row>
    <row r="6" ht="22.5" spans="1:15">
      <c r="A6" s="137"/>
      <c r="B6" s="142"/>
      <c r="C6" s="137"/>
      <c r="D6" s="137"/>
      <c r="E6" s="137"/>
      <c r="F6" s="143" t="s">
        <v>2</v>
      </c>
      <c r="G6" s="143"/>
      <c r="H6" s="144" t="s">
        <v>3</v>
      </c>
      <c r="I6" s="151"/>
      <c r="J6" s="151"/>
      <c r="K6" s="152"/>
      <c r="L6" s="151"/>
      <c r="M6" s="152"/>
      <c r="N6" s="137"/>
      <c r="O6" s="137"/>
    </row>
    <row r="7" ht="22.5" spans="1:15">
      <c r="A7" s="137"/>
      <c r="B7" s="142"/>
      <c r="C7" s="142"/>
      <c r="D7" s="137"/>
      <c r="E7" s="137"/>
      <c r="F7" s="145"/>
      <c r="G7" s="143"/>
      <c r="H7" s="145"/>
      <c r="I7" s="143"/>
      <c r="J7" s="143"/>
      <c r="K7" s="145"/>
      <c r="L7" s="145"/>
      <c r="M7" s="145"/>
      <c r="N7" s="137"/>
      <c r="O7" s="137"/>
    </row>
    <row r="8" ht="22.5" spans="1:15">
      <c r="A8" s="137"/>
      <c r="B8" s="137"/>
      <c r="C8" s="142"/>
      <c r="D8" s="137"/>
      <c r="E8" s="137"/>
      <c r="F8" s="145"/>
      <c r="G8" s="143"/>
      <c r="H8" s="145"/>
      <c r="I8" s="143"/>
      <c r="J8" s="143"/>
      <c r="K8" s="145"/>
      <c r="L8" s="145"/>
      <c r="M8" s="145"/>
      <c r="N8" s="137"/>
      <c r="O8" s="137"/>
    </row>
    <row r="9" ht="22.5" spans="1:15">
      <c r="A9" s="137"/>
      <c r="B9" s="137"/>
      <c r="C9" s="137"/>
      <c r="D9" s="142"/>
      <c r="E9" s="137"/>
      <c r="F9" s="146" t="s">
        <v>4</v>
      </c>
      <c r="G9" s="145"/>
      <c r="H9" s="145"/>
      <c r="I9" s="153">
        <v>45658</v>
      </c>
      <c r="J9" s="143"/>
      <c r="K9" s="143"/>
      <c r="L9" s="143"/>
      <c r="M9" s="145"/>
      <c r="N9" s="137"/>
      <c r="O9" s="137"/>
    </row>
    <row r="10" ht="22.5" spans="1:15">
      <c r="A10" s="137"/>
      <c r="B10" s="137"/>
      <c r="C10" s="137"/>
      <c r="D10" s="137"/>
      <c r="E10" s="137"/>
      <c r="F10" s="145"/>
      <c r="G10" s="145"/>
      <c r="H10" s="145"/>
      <c r="I10" s="145"/>
      <c r="J10" s="143"/>
      <c r="K10" s="143"/>
      <c r="L10" s="143"/>
      <c r="M10" s="143"/>
      <c r="N10" s="137"/>
      <c r="O10" s="137"/>
    </row>
    <row r="11" ht="22.5" spans="1:15">
      <c r="A11" s="137"/>
      <c r="B11" s="137"/>
      <c r="C11" s="137"/>
      <c r="D11" s="137"/>
      <c r="E11" s="137"/>
      <c r="F11" s="145"/>
      <c r="G11" s="145"/>
      <c r="H11" s="145"/>
      <c r="I11" s="143"/>
      <c r="J11" s="143"/>
      <c r="K11" s="143"/>
      <c r="L11" s="143"/>
      <c r="M11" s="145"/>
      <c r="N11" s="137"/>
      <c r="O11" s="137"/>
    </row>
    <row r="12" ht="22.5" spans="1:15">
      <c r="A12" s="137"/>
      <c r="B12" s="137"/>
      <c r="C12" s="137"/>
      <c r="D12" s="137"/>
      <c r="E12" s="137"/>
      <c r="F12" s="145" t="s">
        <v>5</v>
      </c>
      <c r="G12" s="145"/>
      <c r="H12" s="144"/>
      <c r="I12" s="151"/>
      <c r="J12" s="151"/>
      <c r="K12" s="152" t="s">
        <v>6</v>
      </c>
      <c r="L12" s="152"/>
      <c r="M12" s="152"/>
      <c r="N12" s="137"/>
      <c r="O12" s="137"/>
    </row>
    <row r="13" spans="1:15">
      <c r="A13" s="137"/>
      <c r="B13" s="137"/>
      <c r="C13" s="137"/>
      <c r="D13" s="137"/>
      <c r="E13" s="137"/>
      <c r="F13" s="137"/>
      <c r="G13" s="137"/>
      <c r="H13" s="137"/>
      <c r="I13" s="142"/>
      <c r="J13" s="142"/>
      <c r="K13" s="142"/>
      <c r="L13" s="137"/>
      <c r="M13" s="137"/>
      <c r="N13" s="137"/>
      <c r="O13" s="137"/>
    </row>
    <row r="14" spans="1:15">
      <c r="A14" s="137"/>
      <c r="B14" s="137"/>
      <c r="C14" s="137"/>
      <c r="D14" s="137"/>
      <c r="E14" s="137"/>
      <c r="F14" s="137"/>
      <c r="G14" s="137"/>
      <c r="H14" s="137"/>
      <c r="I14" s="142"/>
      <c r="J14" s="142"/>
      <c r="K14" s="142"/>
      <c r="L14" s="137"/>
      <c r="M14" s="137"/>
      <c r="N14" s="137"/>
      <c r="O14" s="137"/>
    </row>
    <row r="15" spans="1:15">
      <c r="A15" s="137"/>
      <c r="B15" s="137"/>
      <c r="C15" s="137"/>
      <c r="D15" s="137"/>
      <c r="E15" s="137"/>
      <c r="F15" s="137"/>
      <c r="G15" s="137"/>
      <c r="H15" s="137"/>
      <c r="I15" s="142"/>
      <c r="J15" s="142"/>
      <c r="K15" s="142"/>
      <c r="L15" s="137"/>
      <c r="M15" s="137"/>
      <c r="N15" s="137"/>
      <c r="O15" s="137"/>
    </row>
    <row r="16" spans="1:15">
      <c r="A16" s="137"/>
      <c r="B16" s="137"/>
      <c r="C16" s="137"/>
      <c r="D16" s="137"/>
      <c r="E16" s="137"/>
      <c r="F16" s="137"/>
      <c r="G16" s="137"/>
      <c r="H16" s="137"/>
      <c r="I16" s="142"/>
      <c r="J16" s="137"/>
      <c r="K16" s="142"/>
      <c r="L16" s="137"/>
      <c r="M16" s="137"/>
      <c r="N16" s="137"/>
      <c r="O16" s="137"/>
    </row>
    <row r="17" spans="1:15">
      <c r="A17" s="137"/>
      <c r="B17" s="137"/>
      <c r="C17" s="137"/>
      <c r="D17" s="137"/>
      <c r="E17" s="137"/>
      <c r="F17" s="137"/>
      <c r="G17" s="137"/>
      <c r="H17" s="137"/>
      <c r="I17" s="137"/>
      <c r="J17" s="137"/>
      <c r="K17" s="142"/>
      <c r="L17" s="137"/>
      <c r="M17" s="137"/>
      <c r="N17" s="137"/>
      <c r="O17" s="137"/>
    </row>
    <row r="18" ht="18.75" spans="1:15">
      <c r="A18" s="147" t="s">
        <v>7</v>
      </c>
      <c r="B18" s="147"/>
      <c r="C18" s="147"/>
      <c r="D18" s="147"/>
      <c r="E18" s="148"/>
      <c r="F18" s="147"/>
      <c r="G18" s="147" t="s">
        <v>8</v>
      </c>
      <c r="H18" s="147"/>
      <c r="I18" s="148"/>
      <c r="J18" s="147"/>
      <c r="K18" s="147"/>
      <c r="L18" s="147"/>
      <c r="M18" s="147" t="s">
        <v>9</v>
      </c>
      <c r="N18" s="147"/>
      <c r="O18" s="154"/>
    </row>
    <row r="19" spans="1:15">
      <c r="A19" s="137"/>
      <c r="B19" s="137"/>
      <c r="C19" s="137"/>
      <c r="D19" s="137"/>
      <c r="E19" s="137"/>
      <c r="F19" s="137"/>
      <c r="G19" s="137"/>
      <c r="H19" s="137"/>
      <c r="I19" s="137"/>
      <c r="J19" s="137"/>
      <c r="K19" s="137"/>
      <c r="L19" s="137"/>
      <c r="M19" s="137"/>
      <c r="N19" s="137"/>
      <c r="O19" s="137"/>
    </row>
    <row r="20" spans="1:15">
      <c r="A20" s="137"/>
      <c r="B20" s="137"/>
      <c r="C20" s="137"/>
      <c r="D20" s="137"/>
      <c r="E20" s="137"/>
      <c r="F20" s="137"/>
      <c r="G20" s="137"/>
      <c r="H20" s="137"/>
      <c r="I20" s="137"/>
      <c r="J20" s="137"/>
      <c r="K20" s="137"/>
      <c r="L20" s="137"/>
      <c r="M20" s="137"/>
      <c r="N20" s="137"/>
      <c r="O20" s="137"/>
    </row>
    <row r="21" ht="22.5" spans="1:15">
      <c r="A21" s="137"/>
      <c r="B21" s="137"/>
      <c r="C21" s="137"/>
      <c r="D21" s="137"/>
      <c r="E21" s="137"/>
      <c r="F21" s="137"/>
      <c r="G21" s="137"/>
      <c r="H21" s="137"/>
      <c r="I21" s="137"/>
      <c r="J21" s="145"/>
      <c r="K21" s="137"/>
      <c r="L21" s="137"/>
      <c r="M21" s="137"/>
      <c r="N21" s="137"/>
      <c r="O21" s="137"/>
    </row>
    <row r="22" spans="1:15">
      <c r="A22" s="137"/>
      <c r="B22" s="137"/>
      <c r="C22" s="137"/>
      <c r="D22" s="137"/>
      <c r="E22" s="137"/>
      <c r="F22" s="137"/>
      <c r="G22" s="137"/>
      <c r="H22" s="137"/>
      <c r="I22" s="137"/>
      <c r="J22" s="137"/>
      <c r="K22" s="137"/>
      <c r="L22" s="137"/>
      <c r="M22" s="137"/>
      <c r="N22" s="137"/>
      <c r="O22" s="137"/>
    </row>
    <row r="23" spans="1:15">
      <c r="A23" s="137"/>
      <c r="B23" s="137"/>
      <c r="C23" s="137"/>
      <c r="D23" s="137"/>
      <c r="E23" s="137"/>
      <c r="F23" s="137"/>
      <c r="G23" s="137"/>
      <c r="H23" s="137"/>
      <c r="I23" s="137"/>
      <c r="J23" s="137"/>
      <c r="K23" s="137"/>
      <c r="L23" s="137"/>
      <c r="M23" s="137"/>
      <c r="N23" s="137"/>
      <c r="O23" s="137"/>
    </row>
    <row r="24" spans="1:15">
      <c r="A24" s="137"/>
      <c r="B24" s="137"/>
      <c r="C24" s="137"/>
      <c r="D24" s="137"/>
      <c r="E24" s="137"/>
      <c r="F24" s="137"/>
      <c r="G24" s="137"/>
      <c r="H24" s="137"/>
      <c r="I24" s="137"/>
      <c r="J24" s="137"/>
      <c r="K24" s="137"/>
      <c r="L24" s="137"/>
      <c r="M24" s="137"/>
      <c r="N24" s="137"/>
      <c r="O24" s="137"/>
    </row>
    <row r="25" spans="1:15">
      <c r="A25" s="137"/>
      <c r="B25" s="137"/>
      <c r="C25" s="137"/>
      <c r="D25" s="137"/>
      <c r="E25" s="137"/>
      <c r="F25" s="137"/>
      <c r="G25" s="137"/>
      <c r="H25" s="137"/>
      <c r="I25" s="137"/>
      <c r="J25" s="137"/>
      <c r="K25" s="137"/>
      <c r="L25" s="137"/>
      <c r="M25" s="137"/>
      <c r="N25" s="137"/>
      <c r="O25" s="137"/>
    </row>
    <row r="26" spans="1:15">
      <c r="A26" s="137"/>
      <c r="B26" s="137"/>
      <c r="C26" s="137"/>
      <c r="D26" s="137"/>
      <c r="E26" s="137"/>
      <c r="F26" s="137"/>
      <c r="G26" s="137"/>
      <c r="H26" s="137"/>
      <c r="I26" s="137"/>
      <c r="J26" s="137"/>
      <c r="K26" s="137"/>
      <c r="L26" s="137"/>
      <c r="M26" s="137"/>
      <c r="N26" s="137"/>
      <c r="O26" s="137"/>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6"/>
  <sheetViews>
    <sheetView topLeftCell="A6" workbookViewId="0">
      <selection activeCell="H8" sqref="H8"/>
    </sheetView>
  </sheetViews>
  <sheetFormatPr defaultColWidth="9" defaultRowHeight="14.25"/>
  <cols>
    <col min="1" max="1" width="11.25" customWidth="1"/>
    <col min="2" max="2" width="16.75" customWidth="1"/>
    <col min="3" max="3" width="4.625" customWidth="1"/>
    <col min="4" max="4" width="4.375" customWidth="1"/>
    <col min="5" max="5" width="7.375" customWidth="1"/>
    <col min="6" max="6" width="7" customWidth="1"/>
    <col min="7" max="7" width="5" customWidth="1"/>
    <col min="8" max="8" width="8.25" customWidth="1"/>
    <col min="9" max="9" width="5.75" customWidth="1"/>
    <col min="10" max="10" width="5" customWidth="1"/>
    <col min="11" max="11" width="5.375" customWidth="1"/>
    <col min="12" max="12" width="9.125" customWidth="1"/>
    <col min="13" max="13" width="6.25" customWidth="1"/>
    <col min="14" max="14" width="5.625" customWidth="1"/>
    <col min="15" max="15" width="11.5" customWidth="1"/>
    <col min="16" max="16" width="5.75" customWidth="1"/>
    <col min="17" max="17" width="5.875" customWidth="1"/>
    <col min="18" max="18" width="5.375" customWidth="1"/>
    <col min="19" max="19" width="10.375" customWidth="1"/>
    <col min="20" max="20" width="6.25" customWidth="1"/>
    <col min="21" max="21" width="5.25" customWidth="1"/>
    <col min="22" max="22" width="11.25" customWidth="1"/>
    <col min="23" max="23" width="6.5" customWidth="1"/>
  </cols>
  <sheetData>
    <row r="1" spans="1:23">
      <c r="A1" s="129"/>
      <c r="B1" s="129"/>
      <c r="C1" s="129"/>
      <c r="D1" s="129"/>
      <c r="E1" s="129"/>
      <c r="F1" s="129"/>
      <c r="G1" s="129"/>
      <c r="W1" s="116" t="s">
        <v>10</v>
      </c>
    </row>
    <row r="2" ht="31.5" spans="1:24">
      <c r="A2" s="130" t="s">
        <v>11</v>
      </c>
      <c r="B2" s="130"/>
      <c r="C2" s="130"/>
      <c r="D2" s="130"/>
      <c r="E2" s="130"/>
      <c r="F2" s="130"/>
      <c r="G2" s="130"/>
      <c r="H2" s="130"/>
      <c r="I2" s="130"/>
      <c r="J2" s="130"/>
      <c r="K2" s="130"/>
      <c r="L2" s="130"/>
      <c r="M2" s="130"/>
      <c r="N2" s="130"/>
      <c r="O2" s="130"/>
      <c r="P2" s="130"/>
      <c r="Q2" s="130"/>
      <c r="R2" s="130"/>
      <c r="S2" s="130"/>
      <c r="T2" s="130"/>
      <c r="U2" s="130"/>
      <c r="V2" s="130"/>
      <c r="W2" s="130"/>
      <c r="X2" s="134"/>
    </row>
    <row r="3" spans="1:23">
      <c r="A3" t="s">
        <v>12</v>
      </c>
      <c r="W3" s="135" t="s">
        <v>13</v>
      </c>
    </row>
    <row r="4" customHeight="1" spans="1:23">
      <c r="A4" s="131" t="s">
        <v>14</v>
      </c>
      <c r="B4" s="132" t="s">
        <v>15</v>
      </c>
      <c r="C4" s="131" t="s">
        <v>16</v>
      </c>
      <c r="D4" s="131"/>
      <c r="E4" s="131"/>
      <c r="F4" s="131"/>
      <c r="G4" s="131"/>
      <c r="H4" s="131"/>
      <c r="I4" s="131"/>
      <c r="J4" s="131" t="s">
        <v>17</v>
      </c>
      <c r="K4" s="131"/>
      <c r="L4" s="131"/>
      <c r="M4" s="131"/>
      <c r="N4" s="131"/>
      <c r="O4" s="131"/>
      <c r="P4" s="131"/>
      <c r="Q4" s="131" t="s">
        <v>18</v>
      </c>
      <c r="R4" s="131"/>
      <c r="S4" s="131"/>
      <c r="T4" s="131"/>
      <c r="U4" s="131"/>
      <c r="V4" s="131"/>
      <c r="W4" s="131"/>
    </row>
    <row r="5" s="128" customFormat="1" customHeight="1" spans="1:23">
      <c r="A5" s="131"/>
      <c r="B5" s="132"/>
      <c r="C5" s="131" t="s">
        <v>19</v>
      </c>
      <c r="D5" s="131" t="s">
        <v>20</v>
      </c>
      <c r="E5" s="131"/>
      <c r="F5" s="131"/>
      <c r="G5" s="131" t="s">
        <v>21</v>
      </c>
      <c r="H5" s="131"/>
      <c r="I5" s="131"/>
      <c r="J5" s="131" t="s">
        <v>19</v>
      </c>
      <c r="K5" s="131" t="s">
        <v>20</v>
      </c>
      <c r="L5" s="131"/>
      <c r="M5" s="131"/>
      <c r="N5" s="131" t="s">
        <v>21</v>
      </c>
      <c r="O5" s="131"/>
      <c r="P5" s="131"/>
      <c r="Q5" s="131" t="s">
        <v>19</v>
      </c>
      <c r="R5" s="131" t="s">
        <v>20</v>
      </c>
      <c r="S5" s="131"/>
      <c r="T5" s="131"/>
      <c r="U5" s="131" t="s">
        <v>21</v>
      </c>
      <c r="V5" s="131"/>
      <c r="W5" s="131"/>
    </row>
    <row r="6" s="128" customFormat="1" ht="44.1" customHeight="1" spans="1:23">
      <c r="A6" s="131"/>
      <c r="B6" s="132"/>
      <c r="C6" s="131"/>
      <c r="D6" s="131" t="s">
        <v>22</v>
      </c>
      <c r="E6" s="131" t="s">
        <v>23</v>
      </c>
      <c r="F6" s="131" t="s">
        <v>24</v>
      </c>
      <c r="G6" s="131" t="s">
        <v>22</v>
      </c>
      <c r="H6" s="131" t="s">
        <v>23</v>
      </c>
      <c r="I6" s="131" t="s">
        <v>24</v>
      </c>
      <c r="J6" s="131"/>
      <c r="K6" s="131" t="s">
        <v>22</v>
      </c>
      <c r="L6" s="131" t="s">
        <v>23</v>
      </c>
      <c r="M6" s="131" t="s">
        <v>24</v>
      </c>
      <c r="N6" s="131" t="s">
        <v>22</v>
      </c>
      <c r="O6" s="131" t="s">
        <v>23</v>
      </c>
      <c r="P6" s="131" t="s">
        <v>24</v>
      </c>
      <c r="Q6" s="131"/>
      <c r="R6" s="131" t="s">
        <v>22</v>
      </c>
      <c r="S6" s="131" t="s">
        <v>23</v>
      </c>
      <c r="T6" s="131" t="s">
        <v>24</v>
      </c>
      <c r="U6" s="131" t="s">
        <v>22</v>
      </c>
      <c r="V6" s="131" t="s">
        <v>23</v>
      </c>
      <c r="W6" s="131" t="s">
        <v>24</v>
      </c>
    </row>
    <row r="7" s="128" customFormat="1" spans="1:23">
      <c r="A7" s="124" t="s">
        <v>25</v>
      </c>
      <c r="B7" s="133"/>
      <c r="C7" s="133"/>
      <c r="D7" s="133"/>
      <c r="E7" s="133"/>
      <c r="F7" s="133"/>
      <c r="G7" s="133"/>
      <c r="H7" s="133"/>
      <c r="I7" s="133"/>
      <c r="J7" s="133"/>
      <c r="K7" s="133"/>
      <c r="L7" s="133"/>
      <c r="M7" s="133"/>
      <c r="N7" s="133"/>
      <c r="O7" s="133"/>
      <c r="P7" s="133"/>
      <c r="Q7" s="133"/>
      <c r="R7" s="133"/>
      <c r="S7" s="133"/>
      <c r="T7" s="133"/>
      <c r="U7" s="133"/>
      <c r="V7" s="133"/>
      <c r="W7" s="133"/>
    </row>
    <row r="8" s="128" customFormat="1" spans="1:23">
      <c r="A8" s="124" t="s">
        <v>26</v>
      </c>
      <c r="B8" s="133"/>
      <c r="C8" s="133"/>
      <c r="D8" s="133"/>
      <c r="E8" s="133">
        <f>E9+E10+E11+E12+E13+E14</f>
        <v>494.55</v>
      </c>
      <c r="F8" s="133"/>
      <c r="G8" s="133"/>
      <c r="H8" s="133">
        <f>H15+H16+H17+H18+H19</f>
        <v>1230.98</v>
      </c>
      <c r="I8" s="133">
        <v>10</v>
      </c>
      <c r="J8" s="133"/>
      <c r="K8" s="133"/>
      <c r="L8" s="133">
        <v>494.55</v>
      </c>
      <c r="M8" s="133"/>
      <c r="N8" s="133"/>
      <c r="O8" s="133">
        <v>1230.98</v>
      </c>
      <c r="P8" s="133"/>
      <c r="Q8" s="133"/>
      <c r="R8" s="133"/>
      <c r="S8" s="133">
        <v>494.55</v>
      </c>
      <c r="T8" s="133"/>
      <c r="U8" s="133"/>
      <c r="V8" s="133">
        <v>1230.98</v>
      </c>
      <c r="W8" s="133">
        <v>10</v>
      </c>
    </row>
    <row r="9" s="128" customFormat="1" ht="30" customHeight="1" spans="1:23">
      <c r="A9" s="124"/>
      <c r="B9" s="133">
        <v>2080505</v>
      </c>
      <c r="C9" s="133"/>
      <c r="D9" s="133"/>
      <c r="E9" s="133">
        <v>42.67</v>
      </c>
      <c r="F9" s="133"/>
      <c r="G9" s="133"/>
      <c r="H9" s="133"/>
      <c r="I9" s="133"/>
      <c r="J9" s="133"/>
      <c r="K9" s="133"/>
      <c r="L9" s="133">
        <v>42.67</v>
      </c>
      <c r="M9" s="133"/>
      <c r="N9" s="133"/>
      <c r="O9" s="133"/>
      <c r="P9" s="133"/>
      <c r="Q9" s="133"/>
      <c r="R9" s="133"/>
      <c r="S9" s="133">
        <v>42.67</v>
      </c>
      <c r="T9" s="133"/>
      <c r="U9" s="133"/>
      <c r="V9" s="133"/>
      <c r="W9" s="133"/>
    </row>
    <row r="10" s="128" customFormat="1" ht="30" customHeight="1" spans="1:23">
      <c r="A10" s="124"/>
      <c r="B10" s="133">
        <v>2210201</v>
      </c>
      <c r="C10" s="133"/>
      <c r="D10" s="133"/>
      <c r="E10" s="133">
        <v>36.41</v>
      </c>
      <c r="F10" s="133"/>
      <c r="G10" s="133"/>
      <c r="H10" s="133"/>
      <c r="I10" s="133"/>
      <c r="J10" s="133"/>
      <c r="K10" s="133"/>
      <c r="L10" s="133">
        <v>36.41</v>
      </c>
      <c r="M10" s="133"/>
      <c r="N10" s="133"/>
      <c r="O10" s="133"/>
      <c r="P10" s="133"/>
      <c r="Q10" s="133"/>
      <c r="R10" s="133"/>
      <c r="S10" s="133">
        <v>36.41</v>
      </c>
      <c r="T10" s="133"/>
      <c r="U10" s="133"/>
      <c r="V10" s="133"/>
      <c r="W10" s="133"/>
    </row>
    <row r="11" s="128" customFormat="1" ht="30" customHeight="1" spans="1:23">
      <c r="A11" s="124"/>
      <c r="B11" s="133">
        <v>2101101</v>
      </c>
      <c r="C11" s="133"/>
      <c r="D11" s="133"/>
      <c r="E11" s="133">
        <v>5.47</v>
      </c>
      <c r="F11" s="133"/>
      <c r="G11" s="133"/>
      <c r="H11" s="133"/>
      <c r="I11" s="133"/>
      <c r="J11" s="133"/>
      <c r="K11" s="133"/>
      <c r="L11" s="133">
        <v>5.47</v>
      </c>
      <c r="M11" s="133"/>
      <c r="N11" s="133"/>
      <c r="O11" s="133"/>
      <c r="P11" s="133"/>
      <c r="Q11" s="133"/>
      <c r="R11" s="133"/>
      <c r="S11" s="133">
        <v>5.47</v>
      </c>
      <c r="T11" s="133"/>
      <c r="U11" s="133"/>
      <c r="V11" s="133"/>
      <c r="W11" s="133"/>
    </row>
    <row r="12" s="128" customFormat="1" ht="30" customHeight="1" spans="1:23">
      <c r="A12" s="124"/>
      <c r="B12" s="133">
        <v>2080506</v>
      </c>
      <c r="C12" s="133"/>
      <c r="D12" s="133"/>
      <c r="E12" s="133">
        <v>21.33</v>
      </c>
      <c r="F12" s="133"/>
      <c r="G12" s="133"/>
      <c r="H12" s="133"/>
      <c r="I12" s="133"/>
      <c r="J12" s="133"/>
      <c r="K12" s="133"/>
      <c r="L12" s="133">
        <v>21.33</v>
      </c>
      <c r="M12" s="133"/>
      <c r="N12" s="133"/>
      <c r="O12" s="133"/>
      <c r="P12" s="133"/>
      <c r="Q12" s="133"/>
      <c r="R12" s="133"/>
      <c r="S12" s="133">
        <v>21.33</v>
      </c>
      <c r="T12" s="133"/>
      <c r="U12" s="133"/>
      <c r="V12" s="133"/>
      <c r="W12" s="133"/>
    </row>
    <row r="13" s="128" customFormat="1" ht="30" customHeight="1" spans="1:23">
      <c r="A13" s="124"/>
      <c r="B13" s="133">
        <v>2089999</v>
      </c>
      <c r="C13" s="133"/>
      <c r="D13" s="133"/>
      <c r="E13" s="133">
        <v>1.09</v>
      </c>
      <c r="F13" s="133"/>
      <c r="G13" s="133"/>
      <c r="H13" s="133"/>
      <c r="I13" s="133"/>
      <c r="J13" s="133"/>
      <c r="K13" s="133"/>
      <c r="L13" s="133">
        <v>1.09</v>
      </c>
      <c r="M13" s="133"/>
      <c r="N13" s="133"/>
      <c r="O13" s="133"/>
      <c r="P13" s="133"/>
      <c r="Q13" s="133"/>
      <c r="R13" s="133"/>
      <c r="S13" s="133">
        <v>1.09</v>
      </c>
      <c r="T13" s="133"/>
      <c r="U13" s="133"/>
      <c r="V13" s="133"/>
      <c r="W13" s="133"/>
    </row>
    <row r="14" s="128" customFormat="1" ht="30" customHeight="1" spans="1:23">
      <c r="A14" s="124"/>
      <c r="B14" s="133">
        <v>2013201</v>
      </c>
      <c r="C14" s="133"/>
      <c r="D14" s="133"/>
      <c r="E14" s="133">
        <v>387.58</v>
      </c>
      <c r="F14" s="133"/>
      <c r="G14" s="133"/>
      <c r="H14" s="133"/>
      <c r="I14" s="133"/>
      <c r="J14" s="133"/>
      <c r="K14" s="133"/>
      <c r="L14" s="133">
        <v>387.58</v>
      </c>
      <c r="M14" s="133"/>
      <c r="N14" s="133"/>
      <c r="O14" s="133"/>
      <c r="P14" s="133"/>
      <c r="Q14" s="133"/>
      <c r="R14" s="133"/>
      <c r="S14" s="133">
        <v>387.58</v>
      </c>
      <c r="T14" s="133"/>
      <c r="U14" s="133"/>
      <c r="V14" s="133"/>
      <c r="W14" s="133"/>
    </row>
    <row r="15" s="128" customFormat="1" ht="30" customHeight="1" spans="1:23">
      <c r="A15" s="124"/>
      <c r="B15" s="133">
        <v>2013299</v>
      </c>
      <c r="C15" s="133"/>
      <c r="D15" s="133"/>
      <c r="E15" s="133"/>
      <c r="F15" s="133"/>
      <c r="G15" s="133"/>
      <c r="H15" s="133">
        <v>180</v>
      </c>
      <c r="I15" s="133"/>
      <c r="J15" s="133"/>
      <c r="K15" s="133"/>
      <c r="L15" s="133"/>
      <c r="M15" s="133"/>
      <c r="N15" s="133"/>
      <c r="O15" s="133">
        <v>180</v>
      </c>
      <c r="P15" s="133"/>
      <c r="Q15" s="133"/>
      <c r="R15" s="133"/>
      <c r="S15" s="133"/>
      <c r="T15" s="133"/>
      <c r="U15" s="133"/>
      <c r="V15" s="133">
        <v>180</v>
      </c>
      <c r="W15" s="133"/>
    </row>
    <row r="16" s="128" customFormat="1" ht="30" customHeight="1" spans="1:23">
      <c r="A16" s="124"/>
      <c r="B16" s="133">
        <v>2296003</v>
      </c>
      <c r="C16" s="133"/>
      <c r="D16" s="133"/>
      <c r="E16" s="133"/>
      <c r="F16" s="133"/>
      <c r="G16" s="133"/>
      <c r="H16" s="133"/>
      <c r="I16" s="133">
        <v>10</v>
      </c>
      <c r="J16" s="133"/>
      <c r="K16" s="133"/>
      <c r="L16" s="133"/>
      <c r="M16" s="133"/>
      <c r="N16" s="133"/>
      <c r="O16" s="133"/>
      <c r="P16" s="133">
        <v>10</v>
      </c>
      <c r="Q16" s="133"/>
      <c r="R16" s="133"/>
      <c r="S16" s="133"/>
      <c r="T16" s="133"/>
      <c r="U16" s="133"/>
      <c r="V16" s="133"/>
      <c r="W16" s="133">
        <v>10</v>
      </c>
    </row>
    <row r="17" s="128" customFormat="1" ht="30" customHeight="1" spans="1:23">
      <c r="A17" s="124"/>
      <c r="B17" s="133">
        <v>2130705</v>
      </c>
      <c r="C17" s="133"/>
      <c r="D17" s="133"/>
      <c r="E17" s="133"/>
      <c r="F17" s="133"/>
      <c r="G17" s="133"/>
      <c r="H17" s="133">
        <v>312.5</v>
      </c>
      <c r="I17" s="133"/>
      <c r="J17" s="133"/>
      <c r="K17" s="133"/>
      <c r="L17" s="133"/>
      <c r="M17" s="133"/>
      <c r="N17" s="133"/>
      <c r="O17" s="133">
        <v>312.5</v>
      </c>
      <c r="P17" s="133"/>
      <c r="Q17" s="133"/>
      <c r="R17" s="133"/>
      <c r="S17" s="133"/>
      <c r="T17" s="133"/>
      <c r="U17" s="133"/>
      <c r="V17" s="133">
        <v>312.5</v>
      </c>
      <c r="W17" s="133"/>
    </row>
    <row r="18" s="128" customFormat="1" ht="30" customHeight="1" spans="1:23">
      <c r="A18" s="124"/>
      <c r="B18" s="133">
        <v>2130706</v>
      </c>
      <c r="C18" s="133"/>
      <c r="D18" s="133"/>
      <c r="E18" s="133"/>
      <c r="F18" s="133"/>
      <c r="G18" s="133"/>
      <c r="H18" s="133">
        <v>100</v>
      </c>
      <c r="I18" s="133"/>
      <c r="J18" s="133"/>
      <c r="K18" s="133"/>
      <c r="L18" s="133"/>
      <c r="M18" s="133"/>
      <c r="N18" s="133"/>
      <c r="O18" s="133">
        <v>100</v>
      </c>
      <c r="P18" s="133"/>
      <c r="Q18" s="133"/>
      <c r="R18" s="133"/>
      <c r="S18" s="133"/>
      <c r="T18" s="133"/>
      <c r="U18" s="133"/>
      <c r="V18" s="133">
        <v>100</v>
      </c>
      <c r="W18" s="133"/>
    </row>
    <row r="19" s="128" customFormat="1" ht="30" customHeight="1" spans="1:23">
      <c r="A19" s="124"/>
      <c r="B19" s="133">
        <v>2013202</v>
      </c>
      <c r="C19" s="133"/>
      <c r="D19" s="133"/>
      <c r="E19" s="133"/>
      <c r="F19" s="133"/>
      <c r="G19" s="133"/>
      <c r="H19" s="133">
        <v>638.48</v>
      </c>
      <c r="I19" s="133"/>
      <c r="J19" s="133"/>
      <c r="K19" s="133"/>
      <c r="L19" s="133"/>
      <c r="M19" s="133"/>
      <c r="N19" s="133"/>
      <c r="O19" s="133">
        <v>638.48</v>
      </c>
      <c r="P19" s="133"/>
      <c r="Q19" s="133"/>
      <c r="R19" s="133"/>
      <c r="S19" s="133"/>
      <c r="T19" s="133"/>
      <c r="U19" s="133"/>
      <c r="V19" s="133">
        <v>638.48</v>
      </c>
      <c r="W19" s="133"/>
    </row>
    <row r="20" s="128" customFormat="1" ht="32" customHeight="1" spans="1:23">
      <c r="A20" s="124" t="s">
        <v>27</v>
      </c>
      <c r="B20" s="133"/>
      <c r="C20" s="133"/>
      <c r="D20" s="133"/>
      <c r="E20" s="133"/>
      <c r="F20" s="133"/>
      <c r="G20" s="133"/>
      <c r="H20" s="133"/>
      <c r="I20" s="133"/>
      <c r="J20" s="133"/>
      <c r="K20" s="133"/>
      <c r="L20" s="133"/>
      <c r="M20" s="133"/>
      <c r="N20" s="133"/>
      <c r="O20" s="133"/>
      <c r="P20" s="133"/>
      <c r="Q20" s="133"/>
      <c r="R20" s="133"/>
      <c r="S20" s="133"/>
      <c r="T20" s="133"/>
      <c r="U20" s="133"/>
      <c r="V20" s="133"/>
      <c r="W20" s="133"/>
    </row>
    <row r="21" spans="1:23">
      <c r="A21" s="124" t="s">
        <v>28</v>
      </c>
      <c r="B21" s="125"/>
      <c r="C21" s="125"/>
      <c r="D21" s="125"/>
      <c r="E21" s="125"/>
      <c r="F21" s="125"/>
      <c r="G21" s="125"/>
      <c r="H21" s="125"/>
      <c r="I21" s="125"/>
      <c r="J21" s="125"/>
      <c r="K21" s="125"/>
      <c r="L21" s="125"/>
      <c r="M21" s="125"/>
      <c r="N21" s="125"/>
      <c r="O21" s="125"/>
      <c r="P21" s="125"/>
      <c r="Q21" s="125"/>
      <c r="R21" s="125"/>
      <c r="S21" s="125"/>
      <c r="T21" s="125"/>
      <c r="U21" s="125"/>
      <c r="V21" s="125"/>
      <c r="W21" s="125"/>
    </row>
    <row r="22" spans="1:23">
      <c r="A22" s="124" t="s">
        <v>29</v>
      </c>
      <c r="B22" s="125"/>
      <c r="C22" s="125"/>
      <c r="D22" s="125"/>
      <c r="E22" s="125"/>
      <c r="F22" s="125"/>
      <c r="G22" s="125"/>
      <c r="H22" s="125"/>
      <c r="I22" s="125"/>
      <c r="J22" s="125"/>
      <c r="K22" s="125"/>
      <c r="L22" s="125"/>
      <c r="M22" s="125"/>
      <c r="N22" s="125"/>
      <c r="O22" s="125"/>
      <c r="P22" s="125"/>
      <c r="Q22" s="125"/>
      <c r="R22" s="125"/>
      <c r="S22" s="125"/>
      <c r="T22" s="125"/>
      <c r="U22" s="125"/>
      <c r="V22" s="125"/>
      <c r="W22" s="125"/>
    </row>
    <row r="23" spans="1:23">
      <c r="A23" s="124" t="s">
        <v>30</v>
      </c>
      <c r="B23" s="125"/>
      <c r="C23" s="125"/>
      <c r="D23" s="125"/>
      <c r="E23" s="125"/>
      <c r="F23" s="125"/>
      <c r="G23" s="125"/>
      <c r="H23" s="125"/>
      <c r="I23" s="125"/>
      <c r="J23" s="125"/>
      <c r="K23" s="125"/>
      <c r="L23" s="125"/>
      <c r="M23" s="125"/>
      <c r="N23" s="125"/>
      <c r="O23" s="125"/>
      <c r="P23" s="125"/>
      <c r="Q23" s="125"/>
      <c r="R23" s="125"/>
      <c r="S23" s="125"/>
      <c r="T23" s="125"/>
      <c r="U23" s="125"/>
      <c r="V23" s="125"/>
      <c r="W23" s="125"/>
    </row>
    <row r="24" spans="1:23">
      <c r="A24" s="125" t="s">
        <v>30</v>
      </c>
      <c r="B24" s="125"/>
      <c r="C24" s="125"/>
      <c r="D24" s="125"/>
      <c r="E24" s="125"/>
      <c r="F24" s="125"/>
      <c r="G24" s="125"/>
      <c r="H24" s="125"/>
      <c r="I24" s="125"/>
      <c r="J24" s="125"/>
      <c r="K24" s="125"/>
      <c r="L24" s="125"/>
      <c r="M24" s="125"/>
      <c r="N24" s="125"/>
      <c r="O24" s="125"/>
      <c r="P24" s="125"/>
      <c r="Q24" s="125"/>
      <c r="R24" s="125"/>
      <c r="S24" s="125"/>
      <c r="T24" s="125"/>
      <c r="U24" s="125"/>
      <c r="V24" s="125"/>
      <c r="W24" s="125"/>
    </row>
    <row r="25" spans="1:23">
      <c r="A25" s="125" t="s">
        <v>30</v>
      </c>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row r="37" spans="1:23">
      <c r="A37" s="125"/>
      <c r="B37" s="125"/>
      <c r="C37" s="125"/>
      <c r="D37" s="125"/>
      <c r="E37" s="125"/>
      <c r="F37" s="125"/>
      <c r="G37" s="125"/>
      <c r="H37" s="125"/>
      <c r="I37" s="125"/>
      <c r="J37" s="125"/>
      <c r="K37" s="125"/>
      <c r="L37" s="125"/>
      <c r="M37" s="125"/>
      <c r="N37" s="125"/>
      <c r="O37" s="125"/>
      <c r="P37" s="125"/>
      <c r="Q37" s="125"/>
      <c r="R37" s="125"/>
      <c r="S37" s="125"/>
      <c r="T37" s="125"/>
      <c r="U37" s="125"/>
      <c r="V37" s="125"/>
      <c r="W37" s="125"/>
    </row>
    <row r="38" spans="1:23">
      <c r="A38" s="125"/>
      <c r="B38" s="125"/>
      <c r="C38" s="125"/>
      <c r="D38" s="125"/>
      <c r="E38" s="125"/>
      <c r="F38" s="125"/>
      <c r="G38" s="125"/>
      <c r="H38" s="125"/>
      <c r="I38" s="125"/>
      <c r="J38" s="125"/>
      <c r="K38" s="125"/>
      <c r="L38" s="125"/>
      <c r="M38" s="125"/>
      <c r="N38" s="125"/>
      <c r="O38" s="125"/>
      <c r="P38" s="125"/>
      <c r="Q38" s="125"/>
      <c r="R38" s="125"/>
      <c r="S38" s="125"/>
      <c r="T38" s="125"/>
      <c r="U38" s="125"/>
      <c r="V38" s="125"/>
      <c r="W38" s="125"/>
    </row>
    <row r="39" spans="1:23">
      <c r="A39" s="125"/>
      <c r="B39" s="125"/>
      <c r="C39" s="125"/>
      <c r="D39" s="125"/>
      <c r="E39" s="125"/>
      <c r="F39" s="125"/>
      <c r="G39" s="125"/>
      <c r="H39" s="125"/>
      <c r="I39" s="125"/>
      <c r="J39" s="125"/>
      <c r="K39" s="125"/>
      <c r="L39" s="125"/>
      <c r="M39" s="125"/>
      <c r="N39" s="125"/>
      <c r="O39" s="125"/>
      <c r="P39" s="125"/>
      <c r="Q39" s="125"/>
      <c r="R39" s="125"/>
      <c r="S39" s="125"/>
      <c r="T39" s="125"/>
      <c r="U39" s="125"/>
      <c r="V39" s="125"/>
      <c r="W39" s="125"/>
    </row>
    <row r="40" spans="1:23">
      <c r="A40" s="125"/>
      <c r="B40" s="125"/>
      <c r="C40" s="125"/>
      <c r="D40" s="125"/>
      <c r="E40" s="125"/>
      <c r="F40" s="125"/>
      <c r="G40" s="125"/>
      <c r="H40" s="125"/>
      <c r="I40" s="125"/>
      <c r="J40" s="125"/>
      <c r="K40" s="125"/>
      <c r="L40" s="125"/>
      <c r="M40" s="125"/>
      <c r="N40" s="125"/>
      <c r="O40" s="125"/>
      <c r="P40" s="125"/>
      <c r="Q40" s="125"/>
      <c r="R40" s="125"/>
      <c r="S40" s="125"/>
      <c r="T40" s="125"/>
      <c r="U40" s="125"/>
      <c r="V40" s="125"/>
      <c r="W40" s="125"/>
    </row>
    <row r="41" spans="1:23">
      <c r="A41" s="125"/>
      <c r="B41" s="125"/>
      <c r="C41" s="125"/>
      <c r="D41" s="125"/>
      <c r="E41" s="125"/>
      <c r="F41" s="125"/>
      <c r="G41" s="125"/>
      <c r="H41" s="125"/>
      <c r="I41" s="125"/>
      <c r="J41" s="125"/>
      <c r="K41" s="125"/>
      <c r="L41" s="125"/>
      <c r="M41" s="125"/>
      <c r="N41" s="125"/>
      <c r="O41" s="125"/>
      <c r="P41" s="125"/>
      <c r="Q41" s="125"/>
      <c r="R41" s="125"/>
      <c r="S41" s="125"/>
      <c r="T41" s="125"/>
      <c r="U41" s="125"/>
      <c r="V41" s="125"/>
      <c r="W41" s="125"/>
    </row>
    <row r="42" spans="1:23">
      <c r="A42" s="125"/>
      <c r="B42" s="125"/>
      <c r="C42" s="125"/>
      <c r="D42" s="125"/>
      <c r="E42" s="125"/>
      <c r="F42" s="125"/>
      <c r="G42" s="125"/>
      <c r="H42" s="125"/>
      <c r="I42" s="125"/>
      <c r="J42" s="125"/>
      <c r="K42" s="125"/>
      <c r="L42" s="125"/>
      <c r="M42" s="125"/>
      <c r="N42" s="125"/>
      <c r="O42" s="125"/>
      <c r="P42" s="125"/>
      <c r="Q42" s="125"/>
      <c r="R42" s="125"/>
      <c r="S42" s="125"/>
      <c r="T42" s="125"/>
      <c r="U42" s="125"/>
      <c r="V42" s="125"/>
      <c r="W42" s="125"/>
    </row>
    <row r="43" spans="1:23">
      <c r="A43" s="125"/>
      <c r="B43" s="125"/>
      <c r="C43" s="125"/>
      <c r="D43" s="125"/>
      <c r="E43" s="125"/>
      <c r="F43" s="125"/>
      <c r="G43" s="125"/>
      <c r="H43" s="125"/>
      <c r="I43" s="125"/>
      <c r="J43" s="125"/>
      <c r="K43" s="125"/>
      <c r="L43" s="125"/>
      <c r="M43" s="125"/>
      <c r="N43" s="125"/>
      <c r="O43" s="125"/>
      <c r="P43" s="125"/>
      <c r="Q43" s="125"/>
      <c r="R43" s="125"/>
      <c r="S43" s="125"/>
      <c r="T43" s="125"/>
      <c r="U43" s="125"/>
      <c r="V43" s="125"/>
      <c r="W43" s="125"/>
    </row>
    <row r="44" spans="1:23">
      <c r="A44" s="125"/>
      <c r="B44" s="125"/>
      <c r="C44" s="125"/>
      <c r="D44" s="125"/>
      <c r="E44" s="125"/>
      <c r="F44" s="125"/>
      <c r="G44" s="125"/>
      <c r="H44" s="125"/>
      <c r="I44" s="125"/>
      <c r="J44" s="125"/>
      <c r="K44" s="125"/>
      <c r="L44" s="125"/>
      <c r="M44" s="125"/>
      <c r="N44" s="125"/>
      <c r="O44" s="125"/>
      <c r="P44" s="125"/>
      <c r="Q44" s="125"/>
      <c r="R44" s="125"/>
      <c r="S44" s="125"/>
      <c r="T44" s="125"/>
      <c r="U44" s="125"/>
      <c r="V44" s="125"/>
      <c r="W44" s="125"/>
    </row>
    <row r="45" spans="1:23">
      <c r="A45" s="125"/>
      <c r="B45" s="125"/>
      <c r="C45" s="125"/>
      <c r="D45" s="125"/>
      <c r="E45" s="125"/>
      <c r="F45" s="125"/>
      <c r="G45" s="125"/>
      <c r="H45" s="125"/>
      <c r="I45" s="125"/>
      <c r="J45" s="125"/>
      <c r="K45" s="125"/>
      <c r="L45" s="125"/>
      <c r="M45" s="125"/>
      <c r="N45" s="125"/>
      <c r="O45" s="125"/>
      <c r="P45" s="125"/>
      <c r="Q45" s="125"/>
      <c r="R45" s="125"/>
      <c r="S45" s="125"/>
      <c r="T45" s="125"/>
      <c r="U45" s="125"/>
      <c r="V45" s="125"/>
      <c r="W45" s="125"/>
    </row>
    <row r="46" spans="1:23">
      <c r="A46" s="125"/>
      <c r="B46" s="125"/>
      <c r="C46" s="125"/>
      <c r="D46" s="125"/>
      <c r="E46" s="125"/>
      <c r="F46" s="125"/>
      <c r="G46" s="125"/>
      <c r="H46" s="125"/>
      <c r="I46" s="125"/>
      <c r="J46" s="125"/>
      <c r="K46" s="125"/>
      <c r="L46" s="125"/>
      <c r="M46" s="125"/>
      <c r="N46" s="125"/>
      <c r="O46" s="125"/>
      <c r="P46" s="125"/>
      <c r="Q46" s="125"/>
      <c r="R46" s="125"/>
      <c r="S46" s="125"/>
      <c r="T46" s="125"/>
      <c r="U46" s="125"/>
      <c r="V46" s="125"/>
      <c r="W46"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opLeftCell="A5" workbookViewId="0">
      <selection activeCell="F10" sqref="F10"/>
    </sheetView>
  </sheetViews>
  <sheetFormatPr defaultColWidth="9" defaultRowHeight="14.25" outlineLevelCol="6"/>
  <cols>
    <col min="1" max="1" width="12.125" customWidth="1"/>
    <col min="2" max="2" width="16.625" customWidth="1"/>
    <col min="3" max="3" width="32.25" customWidth="1"/>
    <col min="4" max="4" width="14.375" customWidth="1"/>
    <col min="5" max="7" width="11.375" customWidth="1"/>
  </cols>
  <sheetData>
    <row r="1" spans="7:7">
      <c r="G1" s="114" t="s">
        <v>31</v>
      </c>
    </row>
    <row r="2" ht="25.5" spans="1:7">
      <c r="A2" s="115" t="s">
        <v>32</v>
      </c>
      <c r="B2" s="115"/>
      <c r="C2" s="115"/>
      <c r="D2" s="115"/>
      <c r="E2" s="115"/>
      <c r="F2" s="115"/>
      <c r="G2" s="115"/>
    </row>
    <row r="4" spans="1:2">
      <c r="A4" s="116" t="s">
        <v>12</v>
      </c>
      <c r="B4" s="116"/>
    </row>
    <row r="5" ht="21.95" customHeight="1" spans="1:7">
      <c r="A5" s="117" t="s">
        <v>33</v>
      </c>
      <c r="B5" s="117" t="s">
        <v>34</v>
      </c>
      <c r="C5" s="117" t="s">
        <v>35</v>
      </c>
      <c r="D5" s="118" t="s">
        <v>36</v>
      </c>
      <c r="E5" s="119" t="s">
        <v>37</v>
      </c>
      <c r="F5" s="119"/>
      <c r="G5" s="119"/>
    </row>
    <row r="6" ht="25.5" customHeight="1" spans="1:7">
      <c r="A6" s="120"/>
      <c r="B6" s="120"/>
      <c r="C6" s="120"/>
      <c r="D6" s="120"/>
      <c r="E6" s="121" t="s">
        <v>22</v>
      </c>
      <c r="F6" s="122" t="s">
        <v>23</v>
      </c>
      <c r="G6" s="122" t="s">
        <v>38</v>
      </c>
    </row>
    <row r="7" ht="40.5" customHeight="1" spans="1:7">
      <c r="A7" s="123"/>
      <c r="B7" s="123"/>
      <c r="C7" s="123"/>
      <c r="D7" s="123"/>
      <c r="E7" s="121"/>
      <c r="F7" s="122"/>
      <c r="G7" s="122"/>
    </row>
    <row r="8" ht="21" customHeight="1" spans="1:7">
      <c r="A8" s="124" t="s">
        <v>25</v>
      </c>
      <c r="B8" s="124"/>
      <c r="C8" s="125"/>
      <c r="D8" s="125"/>
      <c r="E8" s="125"/>
      <c r="F8" s="125"/>
      <c r="G8" s="125"/>
    </row>
    <row r="9" ht="21" customHeight="1" spans="1:7">
      <c r="A9" s="124" t="s">
        <v>26</v>
      </c>
      <c r="B9" s="124"/>
      <c r="C9" s="125"/>
      <c r="D9" s="125"/>
      <c r="E9" s="125"/>
      <c r="F9" s="125">
        <f>F10+F11+F12+F13+F14+F15+F16+F18+F19+F20+F21+F22+F23+F24+F25+F26</f>
        <v>1230.984</v>
      </c>
      <c r="G9" s="125">
        <v>10</v>
      </c>
    </row>
    <row r="10" ht="21" customHeight="1" spans="1:7">
      <c r="A10" s="124" t="s">
        <v>39</v>
      </c>
      <c r="B10" s="124" t="s">
        <v>40</v>
      </c>
      <c r="C10" s="125" t="s">
        <v>41</v>
      </c>
      <c r="D10" s="125">
        <v>2013202</v>
      </c>
      <c r="E10" s="125">
        <f>F10+G10</f>
        <v>35.85</v>
      </c>
      <c r="F10" s="125">
        <v>35.85</v>
      </c>
      <c r="G10" s="125"/>
    </row>
    <row r="11" ht="21" customHeight="1" spans="1:7">
      <c r="A11" s="124" t="s">
        <v>42</v>
      </c>
      <c r="B11" s="124" t="s">
        <v>40</v>
      </c>
      <c r="C11" s="125" t="s">
        <v>43</v>
      </c>
      <c r="D11" s="125">
        <v>2013202</v>
      </c>
      <c r="E11" s="125">
        <f t="shared" ref="E11:E26" si="0">F11+G11</f>
        <v>31.5</v>
      </c>
      <c r="F11" s="125">
        <v>31.5</v>
      </c>
      <c r="G11" s="125"/>
    </row>
    <row r="12" ht="21" customHeight="1" spans="1:7">
      <c r="A12" s="124" t="s">
        <v>44</v>
      </c>
      <c r="B12" s="124" t="s">
        <v>40</v>
      </c>
      <c r="C12" s="125" t="s">
        <v>45</v>
      </c>
      <c r="D12" s="125">
        <v>2013202</v>
      </c>
      <c r="E12" s="125">
        <f t="shared" si="0"/>
        <v>13.5</v>
      </c>
      <c r="F12" s="125">
        <v>13.5</v>
      </c>
      <c r="G12" s="125"/>
    </row>
    <row r="13" ht="21" customHeight="1" spans="1:7">
      <c r="A13" s="124" t="s">
        <v>46</v>
      </c>
      <c r="B13" s="124" t="s">
        <v>40</v>
      </c>
      <c r="C13" s="125" t="s">
        <v>47</v>
      </c>
      <c r="D13" s="125">
        <v>2013202</v>
      </c>
      <c r="E13" s="125">
        <f t="shared" si="0"/>
        <v>9</v>
      </c>
      <c r="F13" s="125">
        <v>9</v>
      </c>
      <c r="G13" s="125"/>
    </row>
    <row r="14" ht="21" customHeight="1" spans="1:7">
      <c r="A14" s="124" t="s">
        <v>48</v>
      </c>
      <c r="B14" s="124" t="s">
        <v>40</v>
      </c>
      <c r="C14" s="125" t="s">
        <v>49</v>
      </c>
      <c r="D14" s="125">
        <v>2013202</v>
      </c>
      <c r="E14" s="125">
        <f t="shared" si="0"/>
        <v>27</v>
      </c>
      <c r="F14" s="125">
        <v>27</v>
      </c>
      <c r="G14" s="125"/>
    </row>
    <row r="15" ht="21" customHeight="1" spans="1:7">
      <c r="A15" s="124" t="s">
        <v>50</v>
      </c>
      <c r="B15" s="124" t="s">
        <v>40</v>
      </c>
      <c r="C15" s="125" t="s">
        <v>51</v>
      </c>
      <c r="D15" s="125">
        <v>2013202</v>
      </c>
      <c r="E15" s="125">
        <f t="shared" si="0"/>
        <v>337.5</v>
      </c>
      <c r="F15" s="125">
        <v>337.5</v>
      </c>
      <c r="G15" s="125"/>
    </row>
    <row r="16" ht="21" customHeight="1" spans="1:7">
      <c r="A16" s="124" t="s">
        <v>52</v>
      </c>
      <c r="B16" s="124" t="s">
        <v>40</v>
      </c>
      <c r="C16" s="125" t="s">
        <v>53</v>
      </c>
      <c r="D16" s="125">
        <v>2013202</v>
      </c>
      <c r="E16" s="125">
        <f t="shared" si="0"/>
        <v>122.75</v>
      </c>
      <c r="F16" s="125">
        <v>122.75</v>
      </c>
      <c r="G16" s="125"/>
    </row>
    <row r="17" ht="21" customHeight="1" spans="1:7">
      <c r="A17" s="124" t="s">
        <v>54</v>
      </c>
      <c r="B17" s="124" t="s">
        <v>40</v>
      </c>
      <c r="C17" s="125" t="s">
        <v>55</v>
      </c>
      <c r="D17" s="125">
        <v>2296003</v>
      </c>
      <c r="E17" s="125">
        <f t="shared" si="0"/>
        <v>10</v>
      </c>
      <c r="F17" s="125"/>
      <c r="G17" s="125">
        <v>10</v>
      </c>
    </row>
    <row r="18" ht="21" customHeight="1" spans="1:7">
      <c r="A18" s="124" t="s">
        <v>56</v>
      </c>
      <c r="B18" s="124" t="s">
        <v>57</v>
      </c>
      <c r="C18" s="125" t="s">
        <v>58</v>
      </c>
      <c r="D18" s="125">
        <v>2013202</v>
      </c>
      <c r="E18" s="125">
        <f t="shared" si="0"/>
        <v>0.384</v>
      </c>
      <c r="F18" s="125">
        <v>0.384</v>
      </c>
      <c r="G18" s="125"/>
    </row>
    <row r="19" ht="21" customHeight="1" spans="1:7">
      <c r="A19" s="124" t="s">
        <v>59</v>
      </c>
      <c r="B19" s="124" t="s">
        <v>57</v>
      </c>
      <c r="C19" s="125" t="s">
        <v>60</v>
      </c>
      <c r="D19" s="125">
        <v>2013202</v>
      </c>
      <c r="E19" s="125">
        <f t="shared" si="0"/>
        <v>8</v>
      </c>
      <c r="F19" s="125">
        <v>8</v>
      </c>
      <c r="G19" s="125"/>
    </row>
    <row r="20" ht="21" customHeight="1" spans="1:7">
      <c r="A20" s="124" t="s">
        <v>61</v>
      </c>
      <c r="B20" s="124" t="s">
        <v>62</v>
      </c>
      <c r="C20" s="125" t="s">
        <v>62</v>
      </c>
      <c r="D20" s="125">
        <v>2013202</v>
      </c>
      <c r="E20" s="125">
        <f t="shared" si="0"/>
        <v>47</v>
      </c>
      <c r="F20" s="125">
        <v>47</v>
      </c>
      <c r="G20" s="125"/>
    </row>
    <row r="21" ht="21" customHeight="1" spans="1:7">
      <c r="A21" s="124" t="s">
        <v>63</v>
      </c>
      <c r="B21" s="124" t="s">
        <v>40</v>
      </c>
      <c r="C21" s="125" t="s">
        <v>64</v>
      </c>
      <c r="D21" s="125">
        <v>2013202</v>
      </c>
      <c r="E21" s="125">
        <f t="shared" si="0"/>
        <v>6</v>
      </c>
      <c r="F21" s="125">
        <v>6</v>
      </c>
      <c r="G21" s="125"/>
    </row>
    <row r="22" ht="21" customHeight="1" spans="1:7">
      <c r="A22" s="124" t="s">
        <v>65</v>
      </c>
      <c r="B22" s="124" t="s">
        <v>66</v>
      </c>
      <c r="C22" s="125" t="s">
        <v>67</v>
      </c>
      <c r="D22" s="125">
        <v>2130705</v>
      </c>
      <c r="E22" s="125">
        <f t="shared" si="0"/>
        <v>5</v>
      </c>
      <c r="F22" s="125">
        <v>5</v>
      </c>
      <c r="G22" s="125"/>
    </row>
    <row r="23" ht="37" customHeight="1" spans="1:7">
      <c r="A23" s="124" t="s">
        <v>68</v>
      </c>
      <c r="B23" s="124" t="s">
        <v>66</v>
      </c>
      <c r="C23" s="125" t="s">
        <v>69</v>
      </c>
      <c r="D23" s="125">
        <v>2130706</v>
      </c>
      <c r="E23" s="125">
        <f t="shared" si="0"/>
        <v>100</v>
      </c>
      <c r="F23" s="125">
        <v>100</v>
      </c>
      <c r="G23" s="125"/>
    </row>
    <row r="24" ht="37" customHeight="1" spans="1:7">
      <c r="A24" s="124" t="s">
        <v>70</v>
      </c>
      <c r="B24" s="124" t="s">
        <v>40</v>
      </c>
      <c r="C24" s="125" t="s">
        <v>71</v>
      </c>
      <c r="D24" s="125">
        <v>2013299</v>
      </c>
      <c r="E24" s="125">
        <f t="shared" si="0"/>
        <v>140</v>
      </c>
      <c r="F24" s="125">
        <v>140</v>
      </c>
      <c r="G24" s="125"/>
    </row>
    <row r="25" ht="37" customHeight="1" spans="1:7">
      <c r="A25" s="124" t="s">
        <v>72</v>
      </c>
      <c r="B25" s="124" t="s">
        <v>40</v>
      </c>
      <c r="C25" s="125" t="s">
        <v>73</v>
      </c>
      <c r="D25" s="125">
        <v>2013299</v>
      </c>
      <c r="E25" s="125">
        <f t="shared" si="0"/>
        <v>40</v>
      </c>
      <c r="F25" s="125">
        <v>40</v>
      </c>
      <c r="G25" s="125"/>
    </row>
    <row r="26" ht="37" customHeight="1" spans="1:7">
      <c r="A26" s="124" t="s">
        <v>74</v>
      </c>
      <c r="B26" s="124" t="s">
        <v>66</v>
      </c>
      <c r="C26" s="125" t="s">
        <v>75</v>
      </c>
      <c r="D26" s="125">
        <v>2130705</v>
      </c>
      <c r="E26" s="125">
        <f t="shared" si="0"/>
        <v>307.5</v>
      </c>
      <c r="F26" s="125">
        <v>307.5</v>
      </c>
      <c r="G26" s="125"/>
    </row>
    <row r="27" ht="21" customHeight="1" spans="1:7">
      <c r="A27" s="124" t="s">
        <v>27</v>
      </c>
      <c r="B27" s="124"/>
      <c r="C27" s="125"/>
      <c r="D27" s="125"/>
      <c r="E27" s="125"/>
      <c r="F27" s="125"/>
      <c r="G27" s="125"/>
    </row>
    <row r="28" ht="21" customHeight="1" spans="1:7">
      <c r="A28" s="124" t="s">
        <v>28</v>
      </c>
      <c r="B28" s="124"/>
      <c r="C28" s="125"/>
      <c r="D28" s="125"/>
      <c r="E28" s="125"/>
      <c r="F28" s="125"/>
      <c r="G28" s="125"/>
    </row>
    <row r="29" ht="21" customHeight="1" spans="1:7">
      <c r="A29" s="124" t="s">
        <v>39</v>
      </c>
      <c r="B29" s="124"/>
      <c r="C29" s="125"/>
      <c r="D29" s="125"/>
      <c r="E29" s="125"/>
      <c r="F29" s="125"/>
      <c r="G29" s="125"/>
    </row>
    <row r="30" ht="21" customHeight="1" spans="1:7">
      <c r="A30" s="124" t="s">
        <v>42</v>
      </c>
      <c r="B30" s="124"/>
      <c r="C30" s="125"/>
      <c r="D30" s="125"/>
      <c r="E30" s="125"/>
      <c r="F30" s="125"/>
      <c r="G30" s="125"/>
    </row>
    <row r="31" ht="21" customHeight="1" spans="1:7">
      <c r="A31" s="124" t="s">
        <v>30</v>
      </c>
      <c r="B31" s="124"/>
      <c r="C31" s="125"/>
      <c r="D31" s="125"/>
      <c r="E31" s="125"/>
      <c r="F31" s="125"/>
      <c r="G31" s="125"/>
    </row>
    <row r="32" ht="21" customHeight="1" spans="1:7">
      <c r="A32" s="124" t="s">
        <v>29</v>
      </c>
      <c r="B32" s="124"/>
      <c r="C32" s="125"/>
      <c r="D32" s="125"/>
      <c r="E32" s="125"/>
      <c r="F32" s="125"/>
      <c r="G32" s="125"/>
    </row>
    <row r="33" ht="21" customHeight="1" spans="1:7">
      <c r="A33" s="124" t="s">
        <v>39</v>
      </c>
      <c r="B33" s="124"/>
      <c r="C33" s="125"/>
      <c r="D33" s="125"/>
      <c r="E33" s="125"/>
      <c r="F33" s="125"/>
      <c r="G33" s="125"/>
    </row>
    <row r="34" ht="21" customHeight="1" spans="1:7">
      <c r="A34" s="124" t="s">
        <v>42</v>
      </c>
      <c r="B34" s="124"/>
      <c r="C34" s="125"/>
      <c r="D34" s="125"/>
      <c r="E34" s="125"/>
      <c r="F34" s="125"/>
      <c r="G34" s="125"/>
    </row>
    <row r="35" ht="21" customHeight="1" spans="1:7">
      <c r="A35" s="124" t="s">
        <v>30</v>
      </c>
      <c r="B35" s="124"/>
      <c r="C35" s="125"/>
      <c r="D35" s="125"/>
      <c r="E35" s="125"/>
      <c r="F35" s="125"/>
      <c r="G35" s="125"/>
    </row>
    <row r="36" ht="48.75" customHeight="1" spans="1:7">
      <c r="A36" s="126"/>
      <c r="B36" s="126"/>
      <c r="C36" s="127"/>
      <c r="D36" s="127"/>
      <c r="E36" s="127"/>
      <c r="F36" s="127"/>
      <c r="G36" s="127"/>
    </row>
  </sheetData>
  <mergeCells count="10">
    <mergeCell ref="A2:G2"/>
    <mergeCell ref="E5:G5"/>
    <mergeCell ref="A36:G36"/>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opLeftCell="A7" workbookViewId="0">
      <selection activeCell="A8" sqref="$A8:$XFD34"/>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4" t="s">
        <v>76</v>
      </c>
    </row>
    <row r="2" ht="25.5" spans="1:7">
      <c r="A2" s="115" t="s">
        <v>77</v>
      </c>
      <c r="B2" s="115"/>
      <c r="C2" s="115"/>
      <c r="D2" s="115"/>
      <c r="E2" s="115"/>
      <c r="F2" s="115"/>
      <c r="G2" s="115"/>
    </row>
    <row r="4" spans="1:2">
      <c r="A4" s="116" t="s">
        <v>12</v>
      </c>
      <c r="B4" s="116"/>
    </row>
    <row r="5" ht="21.95" customHeight="1" spans="1:7">
      <c r="A5" s="117" t="s">
        <v>33</v>
      </c>
      <c r="B5" s="117" t="s">
        <v>34</v>
      </c>
      <c r="C5" s="117" t="s">
        <v>35</v>
      </c>
      <c r="D5" s="118" t="s">
        <v>36</v>
      </c>
      <c r="E5" s="119" t="s">
        <v>37</v>
      </c>
      <c r="F5" s="119"/>
      <c r="G5" s="119"/>
    </row>
    <row r="6" ht="25.5" customHeight="1" spans="1:7">
      <c r="A6" s="120"/>
      <c r="B6" s="120"/>
      <c r="C6" s="120"/>
      <c r="D6" s="120"/>
      <c r="E6" s="121" t="s">
        <v>22</v>
      </c>
      <c r="F6" s="122" t="s">
        <v>23</v>
      </c>
      <c r="G6" s="122" t="s">
        <v>38</v>
      </c>
    </row>
    <row r="7" ht="40.5" customHeight="1" spans="1:7">
      <c r="A7" s="123"/>
      <c r="B7" s="123"/>
      <c r="C7" s="123"/>
      <c r="D7" s="123"/>
      <c r="E7" s="121"/>
      <c r="F7" s="122"/>
      <c r="G7" s="122"/>
    </row>
    <row r="8" ht="21" customHeight="1" spans="1:7">
      <c r="A8" s="124" t="s">
        <v>25</v>
      </c>
      <c r="B8" s="124"/>
      <c r="C8" s="125"/>
      <c r="D8" s="125"/>
      <c r="E8" s="125"/>
      <c r="F8" s="125"/>
      <c r="G8" s="125"/>
    </row>
    <row r="9" ht="21" customHeight="1" spans="1:7">
      <c r="A9" s="124" t="s">
        <v>26</v>
      </c>
      <c r="B9" s="124"/>
      <c r="C9" s="125"/>
      <c r="D9" s="125"/>
      <c r="E9" s="125"/>
      <c r="F9" s="125">
        <f>F10+F11+F12+F13+F14+F15+F16+F18+F19+F20+F21+F22+F23+F24+F25+J24</f>
        <v>923.484</v>
      </c>
      <c r="G9" s="125">
        <v>10</v>
      </c>
    </row>
    <row r="10" ht="21" customHeight="1" spans="1:7">
      <c r="A10" s="124" t="s">
        <v>39</v>
      </c>
      <c r="B10" s="124" t="s">
        <v>40</v>
      </c>
      <c r="C10" s="125" t="s">
        <v>41</v>
      </c>
      <c r="D10" s="125">
        <v>2013202</v>
      </c>
      <c r="E10" s="125">
        <f t="shared" ref="E10:E26" si="0">F10+G10</f>
        <v>35.85</v>
      </c>
      <c r="F10" s="125">
        <v>35.85</v>
      </c>
      <c r="G10" s="125"/>
    </row>
    <row r="11" ht="21" customHeight="1" spans="1:7">
      <c r="A11" s="124" t="s">
        <v>42</v>
      </c>
      <c r="B11" s="124" t="s">
        <v>40</v>
      </c>
      <c r="C11" s="125" t="s">
        <v>43</v>
      </c>
      <c r="D11" s="125">
        <v>2013202</v>
      </c>
      <c r="E11" s="125">
        <f t="shared" si="0"/>
        <v>31.5</v>
      </c>
      <c r="F11" s="125">
        <v>31.5</v>
      </c>
      <c r="G11" s="125"/>
    </row>
    <row r="12" ht="21" customHeight="1" spans="1:7">
      <c r="A12" s="124" t="s">
        <v>44</v>
      </c>
      <c r="B12" s="124" t="s">
        <v>40</v>
      </c>
      <c r="C12" s="125" t="s">
        <v>45</v>
      </c>
      <c r="D12" s="125">
        <v>2013202</v>
      </c>
      <c r="E12" s="125">
        <f t="shared" si="0"/>
        <v>13.5</v>
      </c>
      <c r="F12" s="125">
        <v>13.5</v>
      </c>
      <c r="G12" s="125"/>
    </row>
    <row r="13" ht="21" customHeight="1" spans="1:7">
      <c r="A13" s="124" t="s">
        <v>46</v>
      </c>
      <c r="B13" s="124" t="s">
        <v>40</v>
      </c>
      <c r="C13" s="125" t="s">
        <v>47</v>
      </c>
      <c r="D13" s="125">
        <v>2013202</v>
      </c>
      <c r="E13" s="125">
        <f t="shared" si="0"/>
        <v>9</v>
      </c>
      <c r="F13" s="125">
        <v>9</v>
      </c>
      <c r="G13" s="125"/>
    </row>
    <row r="14" ht="21" customHeight="1" spans="1:7">
      <c r="A14" s="124" t="s">
        <v>48</v>
      </c>
      <c r="B14" s="124" t="s">
        <v>40</v>
      </c>
      <c r="C14" s="125" t="s">
        <v>49</v>
      </c>
      <c r="D14" s="125">
        <v>2013202</v>
      </c>
      <c r="E14" s="125">
        <f t="shared" si="0"/>
        <v>27</v>
      </c>
      <c r="F14" s="125">
        <v>27</v>
      </c>
      <c r="G14" s="125"/>
    </row>
    <row r="15" ht="21" customHeight="1" spans="1:7">
      <c r="A15" s="124" t="s">
        <v>50</v>
      </c>
      <c r="B15" s="124" t="s">
        <v>40</v>
      </c>
      <c r="C15" s="125" t="s">
        <v>51</v>
      </c>
      <c r="D15" s="125">
        <v>2013202</v>
      </c>
      <c r="E15" s="125">
        <f t="shared" si="0"/>
        <v>337.5</v>
      </c>
      <c r="F15" s="125">
        <v>337.5</v>
      </c>
      <c r="G15" s="125"/>
    </row>
    <row r="16" ht="21" customHeight="1" spans="1:7">
      <c r="A16" s="124" t="s">
        <v>52</v>
      </c>
      <c r="B16" s="124" t="s">
        <v>40</v>
      </c>
      <c r="C16" s="125" t="s">
        <v>53</v>
      </c>
      <c r="D16" s="125">
        <v>2013202</v>
      </c>
      <c r="E16" s="125">
        <f t="shared" si="0"/>
        <v>122.75</v>
      </c>
      <c r="F16" s="125">
        <v>122.75</v>
      </c>
      <c r="G16" s="125"/>
    </row>
    <row r="17" ht="21" customHeight="1" spans="1:7">
      <c r="A17" s="124" t="s">
        <v>54</v>
      </c>
      <c r="B17" s="124" t="s">
        <v>40</v>
      </c>
      <c r="C17" s="125" t="s">
        <v>55</v>
      </c>
      <c r="D17" s="125">
        <v>2296003</v>
      </c>
      <c r="E17" s="125">
        <f t="shared" si="0"/>
        <v>10</v>
      </c>
      <c r="F17" s="125"/>
      <c r="G17" s="125">
        <v>10</v>
      </c>
    </row>
    <row r="18" ht="21" customHeight="1" spans="1:7">
      <c r="A18" s="124" t="s">
        <v>56</v>
      </c>
      <c r="B18" s="124" t="s">
        <v>57</v>
      </c>
      <c r="C18" s="125" t="s">
        <v>58</v>
      </c>
      <c r="D18" s="125">
        <v>2013202</v>
      </c>
      <c r="E18" s="125">
        <f t="shared" si="0"/>
        <v>0.384</v>
      </c>
      <c r="F18" s="125">
        <v>0.384</v>
      </c>
      <c r="G18" s="125"/>
    </row>
    <row r="19" ht="21" customHeight="1" spans="1:7">
      <c r="A19" s="124" t="s">
        <v>59</v>
      </c>
      <c r="B19" s="124" t="s">
        <v>57</v>
      </c>
      <c r="C19" s="125" t="s">
        <v>60</v>
      </c>
      <c r="D19" s="125">
        <v>2013202</v>
      </c>
      <c r="E19" s="125">
        <f t="shared" si="0"/>
        <v>8</v>
      </c>
      <c r="F19" s="125">
        <v>8</v>
      </c>
      <c r="G19" s="125"/>
    </row>
    <row r="20" ht="21" customHeight="1" spans="1:7">
      <c r="A20" s="124" t="s">
        <v>61</v>
      </c>
      <c r="B20" s="124" t="s">
        <v>62</v>
      </c>
      <c r="C20" s="125" t="s">
        <v>62</v>
      </c>
      <c r="D20" s="125">
        <v>2013202</v>
      </c>
      <c r="E20" s="125">
        <f t="shared" si="0"/>
        <v>47</v>
      </c>
      <c r="F20" s="125">
        <v>47</v>
      </c>
      <c r="G20" s="125"/>
    </row>
    <row r="21" ht="48.75" customHeight="1" spans="1:7">
      <c r="A21" s="124" t="s">
        <v>63</v>
      </c>
      <c r="B21" s="124" t="s">
        <v>40</v>
      </c>
      <c r="C21" s="125" t="s">
        <v>64</v>
      </c>
      <c r="D21" s="125">
        <v>2013202</v>
      </c>
      <c r="E21" s="125">
        <f t="shared" si="0"/>
        <v>6</v>
      </c>
      <c r="F21" s="125">
        <v>6</v>
      </c>
      <c r="G21" s="125"/>
    </row>
    <row r="22" spans="1:7">
      <c r="A22" s="124" t="s">
        <v>65</v>
      </c>
      <c r="B22" s="124" t="s">
        <v>66</v>
      </c>
      <c r="C22" s="125" t="s">
        <v>67</v>
      </c>
      <c r="D22" s="125">
        <v>2130705</v>
      </c>
      <c r="E22" s="125">
        <f t="shared" si="0"/>
        <v>5</v>
      </c>
      <c r="F22" s="125">
        <v>5</v>
      </c>
      <c r="G22" s="125"/>
    </row>
    <row r="23" spans="1:7">
      <c r="A23" s="124" t="s">
        <v>68</v>
      </c>
      <c r="B23" s="124" t="s">
        <v>66</v>
      </c>
      <c r="C23" s="125" t="s">
        <v>69</v>
      </c>
      <c r="D23" s="125">
        <v>2130706</v>
      </c>
      <c r="E23" s="125">
        <f t="shared" si="0"/>
        <v>100</v>
      </c>
      <c r="F23" s="125">
        <v>100</v>
      </c>
      <c r="G23" s="125"/>
    </row>
    <row r="24" spans="1:7">
      <c r="A24" s="124" t="s">
        <v>70</v>
      </c>
      <c r="B24" s="124" t="s">
        <v>40</v>
      </c>
      <c r="C24" s="125" t="s">
        <v>71</v>
      </c>
      <c r="D24" s="125">
        <v>2013299</v>
      </c>
      <c r="E24" s="125">
        <f t="shared" si="0"/>
        <v>140</v>
      </c>
      <c r="F24" s="125">
        <v>140</v>
      </c>
      <c r="G24" s="125"/>
    </row>
    <row r="25" spans="1:7">
      <c r="A25" s="124" t="s">
        <v>72</v>
      </c>
      <c r="B25" s="124" t="s">
        <v>40</v>
      </c>
      <c r="C25" s="125" t="s">
        <v>73</v>
      </c>
      <c r="D25" s="125">
        <v>2013299</v>
      </c>
      <c r="E25" s="125">
        <f t="shared" si="0"/>
        <v>40</v>
      </c>
      <c r="F25" s="125">
        <v>40</v>
      </c>
      <c r="G25" s="125"/>
    </row>
    <row r="26" spans="1:7">
      <c r="A26" s="124" t="s">
        <v>74</v>
      </c>
      <c r="B26" s="124" t="s">
        <v>66</v>
      </c>
      <c r="C26" s="125" t="s">
        <v>75</v>
      </c>
      <c r="D26" s="125">
        <v>2130705</v>
      </c>
      <c r="E26" s="125">
        <f t="shared" si="0"/>
        <v>307.5</v>
      </c>
      <c r="F26" s="125">
        <v>307.5</v>
      </c>
      <c r="G26" s="125"/>
    </row>
    <row r="27" spans="1:7">
      <c r="A27" s="124" t="s">
        <v>27</v>
      </c>
      <c r="B27" s="124"/>
      <c r="C27" s="125"/>
      <c r="D27" s="125"/>
      <c r="E27" s="125"/>
      <c r="F27" s="125"/>
      <c r="G27" s="125"/>
    </row>
    <row r="28" spans="1:7">
      <c r="A28" s="124" t="s">
        <v>28</v>
      </c>
      <c r="B28" s="124"/>
      <c r="C28" s="125"/>
      <c r="D28" s="125"/>
      <c r="E28" s="125"/>
      <c r="F28" s="125"/>
      <c r="G28" s="125"/>
    </row>
    <row r="29" spans="1:7">
      <c r="A29" s="124" t="s">
        <v>39</v>
      </c>
      <c r="B29" s="124"/>
      <c r="C29" s="125"/>
      <c r="D29" s="125"/>
      <c r="E29" s="125"/>
      <c r="F29" s="125"/>
      <c r="G29" s="125"/>
    </row>
    <row r="30" spans="1:7">
      <c r="A30" s="124" t="s">
        <v>42</v>
      </c>
      <c r="B30" s="124"/>
      <c r="C30" s="125"/>
      <c r="D30" s="125"/>
      <c r="E30" s="125"/>
      <c r="F30" s="125"/>
      <c r="G30" s="125"/>
    </row>
    <row r="31" spans="1:7">
      <c r="A31" s="124" t="s">
        <v>30</v>
      </c>
      <c r="B31" s="124"/>
      <c r="C31" s="125"/>
      <c r="D31" s="125"/>
      <c r="E31" s="125"/>
      <c r="F31" s="125"/>
      <c r="G31" s="125"/>
    </row>
    <row r="32" spans="1:7">
      <c r="A32" s="124" t="s">
        <v>29</v>
      </c>
      <c r="B32" s="124"/>
      <c r="C32" s="125"/>
      <c r="D32" s="125"/>
      <c r="E32" s="125"/>
      <c r="F32" s="125"/>
      <c r="G32" s="125"/>
    </row>
    <row r="33" spans="1:7">
      <c r="A33" s="124" t="s">
        <v>39</v>
      </c>
      <c r="B33" s="124"/>
      <c r="C33" s="125"/>
      <c r="D33" s="125"/>
      <c r="E33" s="125"/>
      <c r="F33" s="125"/>
      <c r="G33" s="125"/>
    </row>
    <row r="34" spans="1:7">
      <c r="A34" s="124" t="s">
        <v>42</v>
      </c>
      <c r="B34" s="124"/>
      <c r="C34" s="125"/>
      <c r="D34" s="125"/>
      <c r="E34" s="125"/>
      <c r="F34" s="125"/>
      <c r="G34" s="125"/>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opLeftCell="A5" workbookViewId="0">
      <selection activeCell="L10" sqref="L10"/>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4" t="s">
        <v>78</v>
      </c>
    </row>
    <row r="2" ht="25.5" spans="1:7">
      <c r="A2" s="115" t="s">
        <v>79</v>
      </c>
      <c r="B2" s="115"/>
      <c r="C2" s="115"/>
      <c r="D2" s="115"/>
      <c r="E2" s="115"/>
      <c r="F2" s="115"/>
      <c r="G2" s="115"/>
    </row>
    <row r="4" spans="1:2">
      <c r="A4" s="116" t="s">
        <v>12</v>
      </c>
      <c r="B4" s="116"/>
    </row>
    <row r="5" ht="21.95" customHeight="1" spans="1:7">
      <c r="A5" s="117" t="s">
        <v>33</v>
      </c>
      <c r="B5" s="117" t="s">
        <v>34</v>
      </c>
      <c r="C5" s="117" t="s">
        <v>35</v>
      </c>
      <c r="D5" s="118" t="s">
        <v>36</v>
      </c>
      <c r="E5" s="119" t="s">
        <v>37</v>
      </c>
      <c r="F5" s="119"/>
      <c r="G5" s="119"/>
    </row>
    <row r="6" ht="25.5" customHeight="1" spans="1:7">
      <c r="A6" s="120"/>
      <c r="B6" s="120"/>
      <c r="C6" s="120"/>
      <c r="D6" s="120"/>
      <c r="E6" s="121" t="s">
        <v>22</v>
      </c>
      <c r="F6" s="122" t="s">
        <v>23</v>
      </c>
      <c r="G6" s="122" t="s">
        <v>38</v>
      </c>
    </row>
    <row r="7" ht="40.5" customHeight="1" spans="1:7">
      <c r="A7" s="123"/>
      <c r="B7" s="123"/>
      <c r="C7" s="123"/>
      <c r="D7" s="123"/>
      <c r="E7" s="121"/>
      <c r="F7" s="122"/>
      <c r="G7" s="122"/>
    </row>
    <row r="8" ht="21" customHeight="1" spans="1:7">
      <c r="A8" s="124" t="s">
        <v>25</v>
      </c>
      <c r="B8" s="124"/>
      <c r="C8" s="125"/>
      <c r="D8" s="125"/>
      <c r="E8" s="125"/>
      <c r="F8" s="125"/>
      <c r="G8" s="125"/>
    </row>
    <row r="9" ht="21" customHeight="1" spans="1:7">
      <c r="A9" s="124" t="s">
        <v>26</v>
      </c>
      <c r="B9" s="124"/>
      <c r="C9" s="125"/>
      <c r="D9" s="125"/>
      <c r="E9" s="125"/>
      <c r="F9" s="125">
        <f>F10+F11+F12+F13+F14+F15+F16+F18+F19+F20+F21+F22+F23+F24+F25+J24</f>
        <v>923.484</v>
      </c>
      <c r="G9" s="125">
        <v>10</v>
      </c>
    </row>
    <row r="10" ht="21" customHeight="1" spans="1:7">
      <c r="A10" s="124" t="s">
        <v>39</v>
      </c>
      <c r="B10" s="124" t="s">
        <v>40</v>
      </c>
      <c r="C10" s="125" t="s">
        <v>41</v>
      </c>
      <c r="D10" s="125">
        <v>2013202</v>
      </c>
      <c r="E10" s="125">
        <f t="shared" ref="E10:E26" si="0">F10+G10</f>
        <v>35.85</v>
      </c>
      <c r="F10" s="125">
        <v>35.85</v>
      </c>
      <c r="G10" s="125"/>
    </row>
    <row r="11" ht="21" customHeight="1" spans="1:7">
      <c r="A11" s="124" t="s">
        <v>42</v>
      </c>
      <c r="B11" s="124" t="s">
        <v>40</v>
      </c>
      <c r="C11" s="125" t="s">
        <v>43</v>
      </c>
      <c r="D11" s="125">
        <v>2013202</v>
      </c>
      <c r="E11" s="125">
        <f t="shared" si="0"/>
        <v>31.5</v>
      </c>
      <c r="F11" s="125">
        <v>31.5</v>
      </c>
      <c r="G11" s="125"/>
    </row>
    <row r="12" ht="21" customHeight="1" spans="1:7">
      <c r="A12" s="124" t="s">
        <v>44</v>
      </c>
      <c r="B12" s="124" t="s">
        <v>40</v>
      </c>
      <c r="C12" s="125" t="s">
        <v>45</v>
      </c>
      <c r="D12" s="125">
        <v>2013202</v>
      </c>
      <c r="E12" s="125">
        <f t="shared" si="0"/>
        <v>13.5</v>
      </c>
      <c r="F12" s="125">
        <v>13.5</v>
      </c>
      <c r="G12" s="125"/>
    </row>
    <row r="13" ht="21" customHeight="1" spans="1:7">
      <c r="A13" s="124" t="s">
        <v>46</v>
      </c>
      <c r="B13" s="124" t="s">
        <v>40</v>
      </c>
      <c r="C13" s="125" t="s">
        <v>47</v>
      </c>
      <c r="D13" s="125">
        <v>2013202</v>
      </c>
      <c r="E13" s="125">
        <f t="shared" si="0"/>
        <v>9</v>
      </c>
      <c r="F13" s="125">
        <v>9</v>
      </c>
      <c r="G13" s="125"/>
    </row>
    <row r="14" ht="21" customHeight="1" spans="1:7">
      <c r="A14" s="124" t="s">
        <v>48</v>
      </c>
      <c r="B14" s="124" t="s">
        <v>40</v>
      </c>
      <c r="C14" s="125" t="s">
        <v>49</v>
      </c>
      <c r="D14" s="125">
        <v>2013202</v>
      </c>
      <c r="E14" s="125">
        <f t="shared" si="0"/>
        <v>27</v>
      </c>
      <c r="F14" s="125">
        <v>27</v>
      </c>
      <c r="G14" s="125"/>
    </row>
    <row r="15" ht="21" customHeight="1" spans="1:7">
      <c r="A15" s="124" t="s">
        <v>50</v>
      </c>
      <c r="B15" s="124" t="s">
        <v>40</v>
      </c>
      <c r="C15" s="125" t="s">
        <v>51</v>
      </c>
      <c r="D15" s="125">
        <v>2013202</v>
      </c>
      <c r="E15" s="125">
        <f t="shared" si="0"/>
        <v>337.5</v>
      </c>
      <c r="F15" s="125">
        <v>337.5</v>
      </c>
      <c r="G15" s="125"/>
    </row>
    <row r="16" ht="21" customHeight="1" spans="1:7">
      <c r="A16" s="124" t="s">
        <v>52</v>
      </c>
      <c r="B16" s="124" t="s">
        <v>40</v>
      </c>
      <c r="C16" s="125" t="s">
        <v>53</v>
      </c>
      <c r="D16" s="125">
        <v>2013202</v>
      </c>
      <c r="E16" s="125">
        <f t="shared" si="0"/>
        <v>122.75</v>
      </c>
      <c r="F16" s="125">
        <v>122.75</v>
      </c>
      <c r="G16" s="125"/>
    </row>
    <row r="17" ht="21" customHeight="1" spans="1:7">
      <c r="A17" s="124" t="s">
        <v>54</v>
      </c>
      <c r="B17" s="124" t="s">
        <v>40</v>
      </c>
      <c r="C17" s="125" t="s">
        <v>55</v>
      </c>
      <c r="D17" s="125">
        <v>2296003</v>
      </c>
      <c r="E17" s="125">
        <f t="shared" si="0"/>
        <v>10</v>
      </c>
      <c r="F17" s="125"/>
      <c r="G17" s="125">
        <v>10</v>
      </c>
    </row>
    <row r="18" ht="21" customHeight="1" spans="1:7">
      <c r="A18" s="124" t="s">
        <v>56</v>
      </c>
      <c r="B18" s="124" t="s">
        <v>57</v>
      </c>
      <c r="C18" s="125" t="s">
        <v>58</v>
      </c>
      <c r="D18" s="125">
        <v>2013202</v>
      </c>
      <c r="E18" s="125">
        <f t="shared" si="0"/>
        <v>0.384</v>
      </c>
      <c r="F18" s="125">
        <v>0.384</v>
      </c>
      <c r="G18" s="125"/>
    </row>
    <row r="19" ht="21" customHeight="1" spans="1:7">
      <c r="A19" s="124" t="s">
        <v>59</v>
      </c>
      <c r="B19" s="124" t="s">
        <v>57</v>
      </c>
      <c r="C19" s="125" t="s">
        <v>60</v>
      </c>
      <c r="D19" s="125">
        <v>2013202</v>
      </c>
      <c r="E19" s="125">
        <f t="shared" si="0"/>
        <v>8</v>
      </c>
      <c r="F19" s="125">
        <v>8</v>
      </c>
      <c r="G19" s="125"/>
    </row>
    <row r="20" ht="21" customHeight="1" spans="1:7">
      <c r="A20" s="124" t="s">
        <v>61</v>
      </c>
      <c r="B20" s="124" t="s">
        <v>62</v>
      </c>
      <c r="C20" s="125" t="s">
        <v>62</v>
      </c>
      <c r="D20" s="125">
        <v>2013202</v>
      </c>
      <c r="E20" s="125">
        <f t="shared" si="0"/>
        <v>47</v>
      </c>
      <c r="F20" s="125">
        <v>47</v>
      </c>
      <c r="G20" s="125"/>
    </row>
    <row r="21" ht="48.75" customHeight="1" spans="1:7">
      <c r="A21" s="124" t="s">
        <v>63</v>
      </c>
      <c r="B21" s="124" t="s">
        <v>40</v>
      </c>
      <c r="C21" s="125" t="s">
        <v>64</v>
      </c>
      <c r="D21" s="125">
        <v>2013202</v>
      </c>
      <c r="E21" s="125">
        <f t="shared" si="0"/>
        <v>6</v>
      </c>
      <c r="F21" s="125">
        <v>6</v>
      </c>
      <c r="G21" s="125"/>
    </row>
    <row r="22" spans="1:7">
      <c r="A22" s="124" t="s">
        <v>65</v>
      </c>
      <c r="B22" s="124" t="s">
        <v>66</v>
      </c>
      <c r="C22" s="125" t="s">
        <v>67</v>
      </c>
      <c r="D22" s="125">
        <v>2130705</v>
      </c>
      <c r="E22" s="125">
        <f t="shared" si="0"/>
        <v>5</v>
      </c>
      <c r="F22" s="125">
        <v>5</v>
      </c>
      <c r="G22" s="125"/>
    </row>
    <row r="23" spans="1:7">
      <c r="A23" s="124" t="s">
        <v>68</v>
      </c>
      <c r="B23" s="124" t="s">
        <v>66</v>
      </c>
      <c r="C23" s="125" t="s">
        <v>69</v>
      </c>
      <c r="D23" s="125">
        <v>2130706</v>
      </c>
      <c r="E23" s="125">
        <f t="shared" si="0"/>
        <v>100</v>
      </c>
      <c r="F23" s="125">
        <v>100</v>
      </c>
      <c r="G23" s="125"/>
    </row>
    <row r="24" spans="1:7">
      <c r="A24" s="124" t="s">
        <v>70</v>
      </c>
      <c r="B24" s="124" t="s">
        <v>40</v>
      </c>
      <c r="C24" s="125" t="s">
        <v>71</v>
      </c>
      <c r="D24" s="125">
        <v>2013299</v>
      </c>
      <c r="E24" s="125">
        <f t="shared" si="0"/>
        <v>140</v>
      </c>
      <c r="F24" s="125">
        <v>140</v>
      </c>
      <c r="G24" s="125"/>
    </row>
    <row r="25" spans="1:7">
      <c r="A25" s="124" t="s">
        <v>72</v>
      </c>
      <c r="B25" s="124" t="s">
        <v>40</v>
      </c>
      <c r="C25" s="125" t="s">
        <v>73</v>
      </c>
      <c r="D25" s="125">
        <v>2013299</v>
      </c>
      <c r="E25" s="125">
        <f t="shared" si="0"/>
        <v>40</v>
      </c>
      <c r="F25" s="125">
        <v>40</v>
      </c>
      <c r="G25" s="125"/>
    </row>
    <row r="26" spans="1:7">
      <c r="A26" s="124" t="s">
        <v>74</v>
      </c>
      <c r="B26" s="124" t="s">
        <v>66</v>
      </c>
      <c r="C26" s="125" t="s">
        <v>75</v>
      </c>
      <c r="D26" s="125">
        <v>2130705</v>
      </c>
      <c r="E26" s="125">
        <f t="shared" si="0"/>
        <v>307.5</v>
      </c>
      <c r="F26" s="125">
        <v>307.5</v>
      </c>
      <c r="G26" s="125"/>
    </row>
    <row r="27" spans="1:7">
      <c r="A27" s="124" t="s">
        <v>27</v>
      </c>
      <c r="B27" s="124"/>
      <c r="C27" s="125"/>
      <c r="D27" s="125"/>
      <c r="E27" s="125"/>
      <c r="F27" s="125"/>
      <c r="G27" s="125"/>
    </row>
    <row r="28" spans="1:7">
      <c r="A28" s="124" t="s">
        <v>28</v>
      </c>
      <c r="B28" s="124"/>
      <c r="C28" s="125"/>
      <c r="D28" s="125"/>
      <c r="E28" s="125"/>
      <c r="F28" s="125"/>
      <c r="G28" s="125"/>
    </row>
    <row r="29" spans="1:7">
      <c r="A29" s="124" t="s">
        <v>39</v>
      </c>
      <c r="B29" s="124"/>
      <c r="C29" s="125"/>
      <c r="D29" s="125"/>
      <c r="E29" s="125"/>
      <c r="F29" s="125"/>
      <c r="G29" s="125"/>
    </row>
    <row r="30" spans="1:7">
      <c r="A30" s="124" t="s">
        <v>42</v>
      </c>
      <c r="B30" s="124"/>
      <c r="C30" s="125"/>
      <c r="D30" s="125"/>
      <c r="E30" s="125"/>
      <c r="F30" s="125"/>
      <c r="G30" s="125"/>
    </row>
    <row r="31" spans="1:7">
      <c r="A31" s="124" t="s">
        <v>30</v>
      </c>
      <c r="B31" s="124"/>
      <c r="C31" s="125"/>
      <c r="D31" s="125"/>
      <c r="E31" s="125"/>
      <c r="F31" s="125"/>
      <c r="G31" s="125"/>
    </row>
    <row r="32" spans="1:7">
      <c r="A32" s="124" t="s">
        <v>29</v>
      </c>
      <c r="B32" s="124"/>
      <c r="C32" s="125"/>
      <c r="D32" s="125"/>
      <c r="E32" s="125"/>
      <c r="F32" s="125"/>
      <c r="G32" s="125"/>
    </row>
    <row r="33" spans="1:7">
      <c r="A33" s="124" t="s">
        <v>39</v>
      </c>
      <c r="B33" s="124"/>
      <c r="C33" s="125"/>
      <c r="D33" s="125"/>
      <c r="E33" s="125"/>
      <c r="F33" s="125"/>
      <c r="G33" s="125"/>
    </row>
    <row r="34" spans="1:7">
      <c r="A34" s="124" t="s">
        <v>42</v>
      </c>
      <c r="B34" s="124"/>
      <c r="C34" s="125"/>
      <c r="D34" s="125"/>
      <c r="E34" s="125"/>
      <c r="F34" s="125"/>
      <c r="G34" s="125"/>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topLeftCell="A4" workbookViewId="0">
      <selection activeCell="Y20" sqref="Y20"/>
    </sheetView>
  </sheetViews>
  <sheetFormatPr defaultColWidth="9" defaultRowHeight="14.25"/>
  <cols>
    <col min="1" max="1" width="7.75" style="4" customWidth="1"/>
    <col min="2" max="2" width="8.75" style="4" customWidth="1"/>
    <col min="3" max="3" width="10.75" style="4" customWidth="1"/>
    <col min="4" max="4" width="17.5" style="4" customWidth="1"/>
    <col min="5" max="5" width="21.625" style="4" customWidth="1"/>
    <col min="6" max="6" width="11.875" style="4" customWidth="1"/>
    <col min="7" max="7" width="10.75" style="4" customWidth="1"/>
    <col min="8" max="8" width="12.875" style="4" customWidth="1"/>
    <col min="9" max="9" width="4" style="4" customWidth="1"/>
    <col min="10" max="10" width="8.75" style="4" customWidth="1"/>
    <col min="11"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80</v>
      </c>
      <c r="B1" s="97"/>
      <c r="C1" s="97"/>
      <c r="D1" s="97"/>
      <c r="E1" s="97"/>
      <c r="F1" s="97"/>
    </row>
    <row r="2" ht="28.5" customHeight="1" spans="1:21">
      <c r="A2" s="98" t="s">
        <v>81</v>
      </c>
      <c r="B2" s="98"/>
      <c r="C2" s="98"/>
      <c r="D2" s="98"/>
      <c r="E2" s="98"/>
      <c r="F2" s="98"/>
      <c r="G2" s="98"/>
      <c r="H2" s="98"/>
      <c r="I2" s="98"/>
      <c r="J2" s="98"/>
      <c r="K2" s="98"/>
      <c r="L2" s="98"/>
      <c r="M2" s="98"/>
      <c r="N2" s="98"/>
      <c r="O2" s="98"/>
      <c r="P2" s="98"/>
      <c r="Q2" s="98"/>
      <c r="R2" s="98"/>
      <c r="S2" s="98"/>
      <c r="T2" s="98"/>
      <c r="U2" s="98"/>
    </row>
    <row r="3" ht="21" customHeight="1" spans="20:20">
      <c r="T3" s="4" t="s">
        <v>13</v>
      </c>
    </row>
    <row r="4" s="96" customFormat="1" ht="21.75" customHeight="1" spans="1:21">
      <c r="A4" s="99" t="s">
        <v>82</v>
      </c>
      <c r="B4" s="99" t="s">
        <v>83</v>
      </c>
      <c r="C4" s="99" t="s">
        <v>84</v>
      </c>
      <c r="D4" s="99" t="s">
        <v>85</v>
      </c>
      <c r="E4" s="100" t="s">
        <v>86</v>
      </c>
      <c r="F4" s="100" t="s">
        <v>87</v>
      </c>
      <c r="G4" s="100" t="s">
        <v>88</v>
      </c>
      <c r="H4" s="100"/>
      <c r="I4" s="108" t="s">
        <v>89</v>
      </c>
      <c r="J4" s="109"/>
      <c r="K4" s="109"/>
      <c r="L4" s="109"/>
      <c r="M4" s="109"/>
      <c r="N4" s="109"/>
      <c r="O4" s="110"/>
      <c r="P4" s="110"/>
      <c r="Q4" s="110"/>
      <c r="R4" s="110"/>
      <c r="S4" s="110"/>
      <c r="T4" s="110"/>
      <c r="U4" s="111"/>
    </row>
    <row r="5" s="96" customFormat="1" ht="28.5" customHeight="1" spans="1:21">
      <c r="A5" s="101"/>
      <c r="B5" s="101"/>
      <c r="C5" s="101"/>
      <c r="D5" s="101"/>
      <c r="E5" s="100"/>
      <c r="F5" s="100"/>
      <c r="G5" s="100" t="s">
        <v>20</v>
      </c>
      <c r="H5" s="102" t="s">
        <v>21</v>
      </c>
      <c r="I5" s="100" t="s">
        <v>19</v>
      </c>
      <c r="J5" s="100" t="s">
        <v>90</v>
      </c>
      <c r="K5" s="100" t="s">
        <v>91</v>
      </c>
      <c r="L5" s="100" t="s">
        <v>92</v>
      </c>
      <c r="M5" s="100" t="s">
        <v>93</v>
      </c>
      <c r="N5" s="100" t="s">
        <v>94</v>
      </c>
      <c r="O5" s="111" t="s">
        <v>95</v>
      </c>
      <c r="P5" s="100" t="s">
        <v>96</v>
      </c>
      <c r="Q5" s="100" t="s">
        <v>97</v>
      </c>
      <c r="R5" s="100" t="s">
        <v>98</v>
      </c>
      <c r="S5" s="100" t="s">
        <v>99</v>
      </c>
      <c r="T5" s="100" t="s">
        <v>100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101</v>
      </c>
      <c r="U6" s="100" t="s">
        <v>102</v>
      </c>
    </row>
    <row r="7" spans="1:21">
      <c r="A7" s="92"/>
      <c r="B7" s="92"/>
      <c r="C7" s="92"/>
      <c r="D7" s="92"/>
      <c r="E7" s="92"/>
      <c r="F7" s="92"/>
      <c r="G7" s="92"/>
      <c r="H7" s="104"/>
      <c r="I7" s="92"/>
      <c r="J7" s="92"/>
      <c r="K7" s="92"/>
      <c r="L7" s="92"/>
      <c r="M7" s="92"/>
      <c r="N7" s="92"/>
      <c r="O7" s="112"/>
      <c r="P7" s="92"/>
      <c r="Q7" s="92"/>
      <c r="R7" s="92"/>
      <c r="S7" s="92"/>
      <c r="T7" s="92"/>
      <c r="U7" s="92"/>
    </row>
    <row r="8" spans="1:21">
      <c r="A8" s="92">
        <v>1</v>
      </c>
      <c r="B8" s="92">
        <v>102001</v>
      </c>
      <c r="C8" s="92" t="s">
        <v>103</v>
      </c>
      <c r="D8" s="92" t="s">
        <v>41</v>
      </c>
      <c r="E8" s="92" t="s">
        <v>104</v>
      </c>
      <c r="F8" s="92">
        <v>1</v>
      </c>
      <c r="G8" s="92"/>
      <c r="H8" s="104">
        <v>1</v>
      </c>
      <c r="I8" s="92">
        <v>1</v>
      </c>
      <c r="J8" s="92">
        <v>1</v>
      </c>
      <c r="K8" s="92"/>
      <c r="L8" s="92"/>
      <c r="M8" s="92"/>
      <c r="N8" s="92"/>
      <c r="O8" s="112"/>
      <c r="P8" s="92"/>
      <c r="Q8" s="92"/>
      <c r="R8" s="92"/>
      <c r="S8" s="92"/>
      <c r="T8" s="92"/>
      <c r="U8" s="92"/>
    </row>
    <row r="9" spans="1:21">
      <c r="A9" s="92"/>
      <c r="B9" s="92"/>
      <c r="C9" s="92"/>
      <c r="D9" s="92" t="s">
        <v>51</v>
      </c>
      <c r="E9" s="92" t="s">
        <v>105</v>
      </c>
      <c r="F9" s="92">
        <v>2</v>
      </c>
      <c r="G9" s="92"/>
      <c r="H9" s="104">
        <v>2</v>
      </c>
      <c r="I9" s="92">
        <v>2</v>
      </c>
      <c r="J9" s="92">
        <v>2</v>
      </c>
      <c r="K9" s="92"/>
      <c r="L9" s="92"/>
      <c r="M9" s="92"/>
      <c r="N9" s="92"/>
      <c r="O9" s="112"/>
      <c r="P9" s="92"/>
      <c r="Q9" s="92"/>
      <c r="R9" s="92"/>
      <c r="S9" s="92"/>
      <c r="T9" s="92"/>
      <c r="U9" s="92"/>
    </row>
    <row r="10" spans="1:21">
      <c r="A10" s="92"/>
      <c r="B10" s="92"/>
      <c r="C10" s="92"/>
      <c r="D10" s="92" t="s">
        <v>49</v>
      </c>
      <c r="E10" s="92" t="s">
        <v>106</v>
      </c>
      <c r="F10" s="92">
        <v>2</v>
      </c>
      <c r="G10" s="92"/>
      <c r="H10" s="104">
        <v>2</v>
      </c>
      <c r="I10" s="92">
        <v>2</v>
      </c>
      <c r="J10" s="92">
        <v>2</v>
      </c>
      <c r="K10" s="92"/>
      <c r="L10" s="92"/>
      <c r="M10" s="92"/>
      <c r="N10" s="92"/>
      <c r="O10" s="112"/>
      <c r="P10" s="92"/>
      <c r="Q10" s="92"/>
      <c r="R10" s="92"/>
      <c r="S10" s="92"/>
      <c r="T10" s="92"/>
      <c r="U10" s="92"/>
    </row>
    <row r="11" spans="1:21">
      <c r="A11" s="92"/>
      <c r="B11" s="92"/>
      <c r="C11" s="92"/>
      <c r="D11" s="92" t="s">
        <v>43</v>
      </c>
      <c r="E11" s="92" t="s">
        <v>107</v>
      </c>
      <c r="F11" s="92">
        <v>2</v>
      </c>
      <c r="G11" s="92"/>
      <c r="H11" s="92">
        <v>2</v>
      </c>
      <c r="I11" s="113">
        <v>2</v>
      </c>
      <c r="J11" s="113">
        <v>2</v>
      </c>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108</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109</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selection activeCell="N20" sqref="N20"/>
    </sheetView>
  </sheetViews>
  <sheetFormatPr defaultColWidth="9" defaultRowHeight="14.25"/>
  <cols>
    <col min="1" max="1" width="9" style="4"/>
    <col min="2" max="2" width="18.375" style="4" customWidth="1"/>
    <col min="3" max="3" width="15.25" style="4" customWidth="1"/>
    <col min="4" max="4" width="24.5"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110</v>
      </c>
    </row>
    <row r="2" ht="28.5" customHeight="1" spans="1:11">
      <c r="A2" s="89" t="s">
        <v>111</v>
      </c>
      <c r="B2" s="89"/>
      <c r="C2" s="89"/>
      <c r="D2" s="89"/>
      <c r="E2" s="89"/>
      <c r="F2" s="89"/>
      <c r="G2" s="89"/>
      <c r="H2" s="89"/>
      <c r="I2" s="89"/>
      <c r="J2" s="89"/>
      <c r="K2" s="89"/>
    </row>
    <row r="3" ht="21" customHeight="1" spans="1:10">
      <c r="A3" s="4" t="s">
        <v>112</v>
      </c>
      <c r="J3" s="4" t="s">
        <v>13</v>
      </c>
    </row>
    <row r="4" spans="1:11">
      <c r="A4" s="90" t="s">
        <v>113</v>
      </c>
      <c r="B4" s="90" t="s">
        <v>114</v>
      </c>
      <c r="C4" s="90" t="s">
        <v>115</v>
      </c>
      <c r="D4" s="90" t="s">
        <v>116</v>
      </c>
      <c r="E4" s="90" t="s">
        <v>117</v>
      </c>
      <c r="F4" s="90" t="s">
        <v>118</v>
      </c>
      <c r="G4" s="90" t="s">
        <v>86</v>
      </c>
      <c r="H4" s="90" t="s">
        <v>87</v>
      </c>
      <c r="I4" s="90"/>
      <c r="J4" s="90"/>
      <c r="K4" s="90"/>
    </row>
    <row r="5" ht="28.5" spans="1:11">
      <c r="A5" s="90"/>
      <c r="B5" s="90"/>
      <c r="C5" s="90"/>
      <c r="D5" s="90"/>
      <c r="E5" s="90"/>
      <c r="F5" s="90"/>
      <c r="G5" s="90"/>
      <c r="H5" s="91" t="s">
        <v>19</v>
      </c>
      <c r="I5" s="91" t="s">
        <v>90</v>
      </c>
      <c r="J5" s="95" t="s">
        <v>101</v>
      </c>
      <c r="K5" s="91" t="s">
        <v>119</v>
      </c>
    </row>
    <row r="6" spans="1:11">
      <c r="A6" s="91"/>
      <c r="B6" s="91" t="s">
        <v>20</v>
      </c>
      <c r="C6" s="91"/>
      <c r="D6" s="92"/>
      <c r="E6" s="92"/>
      <c r="F6" s="92"/>
      <c r="G6" s="92"/>
      <c r="H6" s="92"/>
      <c r="I6" s="92"/>
      <c r="J6" s="92"/>
      <c r="K6" s="92"/>
    </row>
    <row r="7" spans="1:11">
      <c r="A7" s="91">
        <v>201</v>
      </c>
      <c r="B7" s="91" t="s">
        <v>120</v>
      </c>
      <c r="C7" s="91"/>
      <c r="D7" s="92"/>
      <c r="E7" s="92"/>
      <c r="F7" s="92"/>
      <c r="G7" s="92"/>
      <c r="H7" s="92"/>
      <c r="I7" s="92"/>
      <c r="J7" s="92"/>
      <c r="K7" s="92"/>
    </row>
    <row r="8" spans="1:11">
      <c r="A8" s="91">
        <v>20101</v>
      </c>
      <c r="B8" s="91" t="s">
        <v>121</v>
      </c>
      <c r="C8" s="91"/>
      <c r="D8" s="92"/>
      <c r="E8" s="92"/>
      <c r="F8" s="92"/>
      <c r="G8" s="92"/>
      <c r="H8" s="92"/>
      <c r="I8" s="92"/>
      <c r="J8" s="92"/>
      <c r="K8" s="92"/>
    </row>
    <row r="9" spans="1:11">
      <c r="A9" s="91">
        <v>2010101</v>
      </c>
      <c r="B9" s="91" t="s">
        <v>122</v>
      </c>
      <c r="C9" s="91" t="s">
        <v>123</v>
      </c>
      <c r="D9" s="92"/>
      <c r="E9" s="92"/>
      <c r="F9" s="92"/>
      <c r="G9" s="92"/>
      <c r="H9" s="92"/>
      <c r="I9" s="92"/>
      <c r="J9" s="92"/>
      <c r="K9" s="92"/>
    </row>
    <row r="10" spans="1:11">
      <c r="A10" s="91" t="s">
        <v>30</v>
      </c>
      <c r="B10" s="91" t="s">
        <v>30</v>
      </c>
      <c r="C10" s="91" t="s">
        <v>124</v>
      </c>
      <c r="D10" s="92"/>
      <c r="E10" s="92"/>
      <c r="F10" s="92"/>
      <c r="G10" s="92"/>
      <c r="H10" s="92"/>
      <c r="I10" s="92"/>
      <c r="J10" s="92"/>
      <c r="K10" s="92"/>
    </row>
    <row r="11" spans="1:11">
      <c r="A11" s="91"/>
      <c r="B11" s="91" t="s">
        <v>21</v>
      </c>
      <c r="C11" s="91"/>
      <c r="D11" s="92"/>
      <c r="E11" s="92"/>
      <c r="F11" s="92"/>
      <c r="G11" s="92"/>
      <c r="H11" s="92"/>
      <c r="I11" s="92"/>
      <c r="J11" s="92"/>
      <c r="K11" s="92"/>
    </row>
    <row r="12" spans="1:11">
      <c r="A12" s="91">
        <v>201</v>
      </c>
      <c r="B12" s="91" t="s">
        <v>120</v>
      </c>
      <c r="C12" s="91"/>
      <c r="D12" s="92"/>
      <c r="E12" s="92"/>
      <c r="F12" s="92"/>
      <c r="G12" s="92"/>
      <c r="H12" s="92"/>
      <c r="I12" s="92"/>
      <c r="J12" s="92"/>
      <c r="K12" s="92"/>
    </row>
    <row r="13" spans="1:11">
      <c r="A13" s="91">
        <v>201320</v>
      </c>
      <c r="B13" s="91" t="s">
        <v>125</v>
      </c>
      <c r="C13" s="91"/>
      <c r="D13" s="92"/>
      <c r="E13" s="92"/>
      <c r="F13" s="92"/>
      <c r="G13" s="92"/>
      <c r="H13" s="92"/>
      <c r="I13" s="92"/>
      <c r="J13" s="92"/>
      <c r="K13" s="92"/>
    </row>
    <row r="14" spans="1:11">
      <c r="A14" s="91">
        <v>2013202</v>
      </c>
      <c r="B14" s="91" t="s">
        <v>126</v>
      </c>
      <c r="C14" s="91"/>
      <c r="D14" s="92"/>
      <c r="E14" s="92"/>
      <c r="F14" s="92"/>
      <c r="G14" s="92"/>
      <c r="H14" s="92"/>
      <c r="I14" s="92"/>
      <c r="J14" s="92"/>
      <c r="K14" s="92"/>
    </row>
    <row r="15" spans="1:11">
      <c r="A15" s="91">
        <v>2013202</v>
      </c>
      <c r="B15" s="91" t="s">
        <v>41</v>
      </c>
      <c r="C15" s="91" t="s">
        <v>123</v>
      </c>
      <c r="D15" s="155" t="s">
        <v>127</v>
      </c>
      <c r="E15" s="92">
        <v>102001</v>
      </c>
      <c r="F15" s="92" t="s">
        <v>128</v>
      </c>
      <c r="G15" s="92" t="s">
        <v>104</v>
      </c>
      <c r="H15" s="92">
        <v>1</v>
      </c>
      <c r="I15" s="92">
        <v>1</v>
      </c>
      <c r="J15" s="92"/>
      <c r="K15" s="92"/>
    </row>
    <row r="16" spans="1:11">
      <c r="A16" s="91">
        <v>2013202</v>
      </c>
      <c r="B16" s="91" t="s">
        <v>51</v>
      </c>
      <c r="C16" s="91" t="s">
        <v>123</v>
      </c>
      <c r="D16" s="155" t="s">
        <v>129</v>
      </c>
      <c r="E16" s="92">
        <v>102001</v>
      </c>
      <c r="F16" s="92" t="s">
        <v>128</v>
      </c>
      <c r="G16" s="92" t="s">
        <v>130</v>
      </c>
      <c r="H16" s="92">
        <v>2</v>
      </c>
      <c r="I16" s="92">
        <v>2</v>
      </c>
      <c r="J16" s="92"/>
      <c r="K16" s="92"/>
    </row>
    <row r="17" spans="1:11">
      <c r="A17" s="91">
        <v>2013202</v>
      </c>
      <c r="B17" s="91" t="s">
        <v>49</v>
      </c>
      <c r="C17" s="91" t="s">
        <v>123</v>
      </c>
      <c r="D17" s="155" t="s">
        <v>131</v>
      </c>
      <c r="E17" s="92">
        <v>102001</v>
      </c>
      <c r="F17" s="92" t="s">
        <v>128</v>
      </c>
      <c r="G17" s="92" t="s">
        <v>130</v>
      </c>
      <c r="H17" s="92">
        <v>2</v>
      </c>
      <c r="I17" s="92">
        <v>2</v>
      </c>
      <c r="J17" s="92"/>
      <c r="K17" s="92"/>
    </row>
    <row r="18" spans="1:11">
      <c r="A18" s="91">
        <v>2013202</v>
      </c>
      <c r="B18" s="91" t="s">
        <v>43</v>
      </c>
      <c r="C18" s="91" t="s">
        <v>123</v>
      </c>
      <c r="D18" s="155" t="s">
        <v>132</v>
      </c>
      <c r="E18" s="92">
        <v>102001</v>
      </c>
      <c r="F18" s="92" t="s">
        <v>128</v>
      </c>
      <c r="G18" s="92" t="s">
        <v>107</v>
      </c>
      <c r="H18" s="92">
        <v>2</v>
      </c>
      <c r="I18" s="92">
        <v>2</v>
      </c>
      <c r="J18" s="92"/>
      <c r="K18" s="92"/>
    </row>
    <row r="19" spans="1:11">
      <c r="A19" s="91"/>
      <c r="B19" s="91"/>
      <c r="C19" s="91"/>
      <c r="D19" s="92"/>
      <c r="E19" s="92"/>
      <c r="F19" s="92"/>
      <c r="G19" s="92"/>
      <c r="H19" s="92"/>
      <c r="I19" s="92"/>
      <c r="J19" s="92"/>
      <c r="K19" s="92"/>
    </row>
    <row r="20" spans="1:11">
      <c r="A20" s="91" t="s">
        <v>30</v>
      </c>
      <c r="B20" s="91" t="s">
        <v>30</v>
      </c>
      <c r="C20" s="91" t="s">
        <v>124</v>
      </c>
      <c r="D20" s="92"/>
      <c r="E20" s="92"/>
      <c r="F20" s="92"/>
      <c r="G20" s="92"/>
      <c r="H20" s="92"/>
      <c r="I20" s="92"/>
      <c r="J20" s="92"/>
      <c r="K20" s="92"/>
    </row>
    <row r="21" spans="1:11">
      <c r="A21" s="91"/>
      <c r="B21" s="91" t="s">
        <v>133</v>
      </c>
      <c r="C21" s="91"/>
      <c r="D21" s="92"/>
      <c r="E21" s="92"/>
      <c r="F21" s="92"/>
      <c r="G21" s="92"/>
      <c r="H21" s="92"/>
      <c r="I21" s="92"/>
      <c r="J21" s="92"/>
      <c r="K21" s="92"/>
    </row>
    <row r="22" spans="1:11">
      <c r="A22" s="91">
        <v>201</v>
      </c>
      <c r="B22" s="91" t="s">
        <v>120</v>
      </c>
      <c r="C22" s="91" t="s">
        <v>30</v>
      </c>
      <c r="D22" s="92"/>
      <c r="E22" s="92"/>
      <c r="F22" s="92"/>
      <c r="G22" s="92"/>
      <c r="H22" s="92"/>
      <c r="I22" s="92"/>
      <c r="J22" s="92"/>
      <c r="K22" s="92"/>
    </row>
    <row r="23" spans="1:11">
      <c r="A23" s="91">
        <v>20101</v>
      </c>
      <c r="B23" s="91" t="s">
        <v>121</v>
      </c>
      <c r="C23" s="91" t="s">
        <v>30</v>
      </c>
      <c r="D23" s="92"/>
      <c r="E23" s="92"/>
      <c r="F23" s="92"/>
      <c r="G23" s="92"/>
      <c r="H23" s="92"/>
      <c r="I23" s="92"/>
      <c r="J23" s="92"/>
      <c r="K23" s="92"/>
    </row>
    <row r="24" spans="1:11">
      <c r="A24" s="91">
        <v>2010101</v>
      </c>
      <c r="B24" s="91" t="s">
        <v>122</v>
      </c>
      <c r="C24" s="91" t="s">
        <v>30</v>
      </c>
      <c r="D24" s="92"/>
      <c r="E24" s="92"/>
      <c r="F24" s="92"/>
      <c r="G24" s="92"/>
      <c r="H24" s="92"/>
      <c r="I24" s="92"/>
      <c r="J24" s="92"/>
      <c r="K24" s="92"/>
    </row>
    <row r="25" spans="1:11">
      <c r="A25" s="91" t="s">
        <v>30</v>
      </c>
      <c r="B25" s="91" t="s">
        <v>30</v>
      </c>
      <c r="C25" s="91" t="s">
        <v>30</v>
      </c>
      <c r="D25" s="92"/>
      <c r="E25" s="92"/>
      <c r="F25" s="92"/>
      <c r="G25" s="92"/>
      <c r="H25" s="92"/>
      <c r="I25" s="92"/>
      <c r="J25" s="92"/>
      <c r="K25" s="92"/>
    </row>
    <row r="26" spans="1:11">
      <c r="A26" s="91" t="s">
        <v>30</v>
      </c>
      <c r="B26" s="91" t="s">
        <v>30</v>
      </c>
      <c r="C26" s="91" t="s">
        <v>30</v>
      </c>
      <c r="D26" s="92"/>
      <c r="E26" s="92"/>
      <c r="F26" s="92"/>
      <c r="G26" s="92"/>
      <c r="H26" s="92"/>
      <c r="I26" s="92"/>
      <c r="J26" s="92"/>
      <c r="K26" s="92"/>
    </row>
    <row r="27" spans="1:11">
      <c r="A27" s="91"/>
      <c r="B27" s="93" t="s">
        <v>19</v>
      </c>
      <c r="C27" s="91"/>
      <c r="D27" s="92"/>
      <c r="E27" s="92"/>
      <c r="F27" s="92"/>
      <c r="G27" s="92"/>
      <c r="H27" s="92"/>
      <c r="I27" s="92"/>
      <c r="J27" s="92"/>
      <c r="K27" s="92"/>
    </row>
    <row r="28" ht="39.75" customHeight="1" spans="1:11">
      <c r="A28" s="94" t="s">
        <v>134</v>
      </c>
      <c r="B28" s="94"/>
      <c r="C28" s="94"/>
      <c r="D28" s="94"/>
      <c r="E28" s="94"/>
      <c r="F28" s="94"/>
      <c r="G28" s="94"/>
      <c r="H28" s="94"/>
      <c r="I28" s="94"/>
      <c r="J28" s="94"/>
      <c r="K28" s="94"/>
    </row>
  </sheetData>
  <mergeCells count="10">
    <mergeCell ref="A2:K2"/>
    <mergeCell ref="H4:K4"/>
    <mergeCell ref="A28:K28"/>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135</v>
      </c>
    </row>
    <row r="2" s="42" customFormat="1" ht="45.75" customHeight="1" spans="1:14">
      <c r="A2" s="44" t="s">
        <v>136</v>
      </c>
      <c r="B2" s="44"/>
      <c r="C2" s="44"/>
      <c r="D2" s="44"/>
      <c r="E2" s="44"/>
      <c r="F2" s="44"/>
      <c r="G2" s="44"/>
      <c r="H2" s="44"/>
      <c r="I2" s="44"/>
      <c r="J2" s="44"/>
      <c r="K2" s="44"/>
      <c r="L2" s="44"/>
      <c r="M2" s="44"/>
      <c r="N2" s="44"/>
    </row>
    <row r="3" s="76" customFormat="1" ht="28.5" customHeight="1" spans="1:14">
      <c r="A3" s="78" t="s">
        <v>137</v>
      </c>
      <c r="B3" s="46"/>
      <c r="C3" s="46"/>
      <c r="D3" s="46"/>
      <c r="E3" s="79"/>
      <c r="F3" s="46"/>
      <c r="G3" s="46"/>
      <c r="H3" s="46"/>
      <c r="I3" s="46"/>
      <c r="J3" s="46"/>
      <c r="K3" s="46"/>
      <c r="L3" s="65" t="s">
        <v>138</v>
      </c>
      <c r="M3" s="65"/>
      <c r="N3" s="65"/>
    </row>
    <row r="4" ht="23.25" customHeight="1" spans="1:14">
      <c r="A4" s="9" t="s">
        <v>139</v>
      </c>
      <c r="B4" s="9" t="s">
        <v>140</v>
      </c>
      <c r="C4" s="9" t="s">
        <v>141</v>
      </c>
      <c r="D4" s="10" t="s">
        <v>142</v>
      </c>
      <c r="E4" s="80" t="s">
        <v>143</v>
      </c>
      <c r="F4" s="11" t="s">
        <v>144</v>
      </c>
      <c r="G4" s="11" t="s">
        <v>145</v>
      </c>
      <c r="H4" s="81" t="s">
        <v>146</v>
      </c>
      <c r="I4" s="81"/>
      <c r="J4" s="81"/>
      <c r="K4" s="81"/>
      <c r="L4" s="81"/>
      <c r="M4" s="81"/>
      <c r="N4" s="86" t="s">
        <v>147</v>
      </c>
    </row>
    <row r="5" ht="23.25" customHeight="1" spans="1:14">
      <c r="A5" s="9"/>
      <c r="B5" s="9"/>
      <c r="C5" s="9"/>
      <c r="D5" s="10"/>
      <c r="E5" s="80"/>
      <c r="F5" s="11"/>
      <c r="G5" s="11"/>
      <c r="H5" s="12" t="s">
        <v>148</v>
      </c>
      <c r="I5" s="50" t="s">
        <v>149</v>
      </c>
      <c r="J5" s="66"/>
      <c r="K5" s="67"/>
      <c r="L5" s="12" t="s">
        <v>150</v>
      </c>
      <c r="M5" s="47" t="s">
        <v>151</v>
      </c>
      <c r="N5" s="86"/>
    </row>
    <row r="6" ht="52.5" customHeight="1" spans="1:14">
      <c r="A6" s="9"/>
      <c r="B6" s="9"/>
      <c r="C6" s="9"/>
      <c r="D6" s="10"/>
      <c r="E6" s="80"/>
      <c r="F6" s="11"/>
      <c r="G6" s="11"/>
      <c r="H6" s="13"/>
      <c r="I6" s="9" t="s">
        <v>152</v>
      </c>
      <c r="J6" s="9" t="s">
        <v>153</v>
      </c>
      <c r="K6" s="9" t="s">
        <v>154</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155</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P13" sqref="P13"/>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156</v>
      </c>
    </row>
    <row r="2" s="42" customFormat="1" ht="45" customHeight="1" spans="1:14">
      <c r="A2" s="44" t="s">
        <v>157</v>
      </c>
      <c r="B2" s="44"/>
      <c r="C2" s="44"/>
      <c r="D2" s="44"/>
      <c r="E2" s="44"/>
      <c r="F2" s="44"/>
      <c r="G2" s="44"/>
      <c r="H2" s="44"/>
      <c r="I2" s="44"/>
      <c r="J2" s="44"/>
      <c r="K2" s="44"/>
      <c r="L2" s="44"/>
      <c r="M2" s="44"/>
      <c r="N2" s="44"/>
    </row>
    <row r="3" ht="30.75" customHeight="1" spans="1:14">
      <c r="A3" s="45" t="s">
        <v>137</v>
      </c>
      <c r="B3" s="45"/>
      <c r="C3" s="45"/>
      <c r="D3" s="45"/>
      <c r="F3" s="46"/>
      <c r="G3" s="46"/>
      <c r="H3" s="46"/>
      <c r="I3" s="46"/>
      <c r="J3" s="46"/>
      <c r="K3" s="65" t="s">
        <v>138</v>
      </c>
      <c r="L3" s="65"/>
      <c r="M3" s="65"/>
      <c r="N3" s="65"/>
    </row>
    <row r="4" ht="27.75" customHeight="1" spans="1:15">
      <c r="A4" s="12" t="s">
        <v>84</v>
      </c>
      <c r="B4" s="12" t="s">
        <v>158</v>
      </c>
      <c r="C4" s="12" t="s">
        <v>141</v>
      </c>
      <c r="D4" s="47" t="s">
        <v>142</v>
      </c>
      <c r="E4" s="48" t="s">
        <v>143</v>
      </c>
      <c r="F4" s="49" t="s">
        <v>144</v>
      </c>
      <c r="G4" s="11" t="s">
        <v>145</v>
      </c>
      <c r="H4" s="50" t="s">
        <v>146</v>
      </c>
      <c r="I4" s="66"/>
      <c r="J4" s="66"/>
      <c r="K4" s="66"/>
      <c r="L4" s="66"/>
      <c r="M4" s="67"/>
      <c r="N4" s="68" t="s">
        <v>147</v>
      </c>
      <c r="O4" s="69"/>
    </row>
    <row r="5" ht="27.75" customHeight="1" spans="1:15">
      <c r="A5" s="51"/>
      <c r="B5" s="51"/>
      <c r="C5" s="51"/>
      <c r="D5" s="52"/>
      <c r="E5" s="53"/>
      <c r="F5" s="54"/>
      <c r="G5" s="48"/>
      <c r="H5" s="12" t="s">
        <v>148</v>
      </c>
      <c r="I5" s="50" t="s">
        <v>149</v>
      </c>
      <c r="J5" s="66"/>
      <c r="K5" s="66"/>
      <c r="L5" s="70" t="s">
        <v>150</v>
      </c>
      <c r="M5" s="48" t="s">
        <v>159</v>
      </c>
      <c r="N5" s="71"/>
      <c r="O5" s="69"/>
    </row>
    <row r="6" ht="48.75" customHeight="1" spans="1:14">
      <c r="A6" s="13"/>
      <c r="B6" s="13"/>
      <c r="C6" s="13"/>
      <c r="D6" s="55"/>
      <c r="E6" s="56"/>
      <c r="F6" s="54"/>
      <c r="G6" s="48"/>
      <c r="H6" s="13"/>
      <c r="I6" s="9" t="s">
        <v>152</v>
      </c>
      <c r="J6" s="10" t="s">
        <v>153</v>
      </c>
      <c r="K6" s="72" t="s">
        <v>154</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160</v>
      </c>
    </row>
    <row r="2" s="1" customFormat="1" ht="43.5" customHeight="1" spans="1:14">
      <c r="A2" s="5" t="s">
        <v>161</v>
      </c>
      <c r="B2" s="5"/>
      <c r="C2" s="5"/>
      <c r="D2" s="5"/>
      <c r="E2" s="5"/>
      <c r="F2" s="5"/>
      <c r="G2" s="5"/>
      <c r="H2" s="5"/>
      <c r="I2" s="5"/>
      <c r="J2" s="5"/>
      <c r="K2" s="5"/>
      <c r="L2" s="5"/>
      <c r="M2" s="5"/>
      <c r="N2" s="5"/>
    </row>
    <row r="3" ht="29.25" customHeight="1" spans="1:14">
      <c r="A3" s="6" t="s">
        <v>137</v>
      </c>
      <c r="B3" s="6"/>
      <c r="C3" s="6"/>
      <c r="D3" s="6"/>
      <c r="E3" s="7"/>
      <c r="F3" s="8"/>
      <c r="G3" s="8"/>
      <c r="H3" s="8"/>
      <c r="I3" s="8"/>
      <c r="J3" s="8"/>
      <c r="K3" s="30" t="s">
        <v>138</v>
      </c>
      <c r="L3" s="30"/>
      <c r="M3" s="30"/>
      <c r="N3" s="30"/>
    </row>
    <row r="4" ht="24.75" customHeight="1" spans="1:14">
      <c r="A4" s="9" t="s">
        <v>84</v>
      </c>
      <c r="B4" s="9" t="s">
        <v>158</v>
      </c>
      <c r="C4" s="9" t="s">
        <v>88</v>
      </c>
      <c r="D4" s="10" t="s">
        <v>162</v>
      </c>
      <c r="E4" s="11" t="s">
        <v>143</v>
      </c>
      <c r="F4" s="11" t="s">
        <v>163</v>
      </c>
      <c r="G4" s="11" t="s">
        <v>145</v>
      </c>
      <c r="H4" s="9" t="s">
        <v>146</v>
      </c>
      <c r="I4" s="9"/>
      <c r="J4" s="9"/>
      <c r="K4" s="9"/>
      <c r="L4" s="9"/>
      <c r="M4" s="9"/>
      <c r="N4" s="31" t="s">
        <v>164</v>
      </c>
    </row>
    <row r="5" ht="24.75" customHeight="1" spans="1:14">
      <c r="A5" s="9"/>
      <c r="B5" s="9"/>
      <c r="C5" s="9"/>
      <c r="D5" s="10"/>
      <c r="E5" s="11"/>
      <c r="F5" s="11"/>
      <c r="G5" s="11"/>
      <c r="H5" s="12" t="s">
        <v>148</v>
      </c>
      <c r="I5" s="32" t="s">
        <v>149</v>
      </c>
      <c r="J5" s="33"/>
      <c r="K5" s="34"/>
      <c r="L5" s="12" t="s">
        <v>150</v>
      </c>
      <c r="M5" s="12" t="s">
        <v>165</v>
      </c>
      <c r="N5" s="35"/>
    </row>
    <row r="6" ht="46.5" customHeight="1" spans="1:15">
      <c r="A6" s="9"/>
      <c r="B6" s="9"/>
      <c r="C6" s="9"/>
      <c r="D6" s="10"/>
      <c r="E6" s="11"/>
      <c r="F6" s="11"/>
      <c r="G6" s="11"/>
      <c r="H6" s="13"/>
      <c r="I6" s="9" t="s">
        <v>152</v>
      </c>
      <c r="J6" s="10" t="s">
        <v>153</v>
      </c>
      <c r="K6" s="10" t="s">
        <v>154</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dcterms:created xsi:type="dcterms:W3CDTF">2015-07-21T11:28:00Z</dcterms:created>
  <cp:lastPrinted>2020-09-25T02:29:00Z</cp:lastPrinted>
  <dcterms:modified xsi:type="dcterms:W3CDTF">2025-01-08T04:44:04Z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6A9E1DD7BA9C44C781E911BC10B9C261_13</vt:lpwstr>
  </property>
</Properties>
</file>