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2"/>
  </bookViews>
  <sheets>
    <sheet name="收支预算总表" sheetId="1" r:id="rId1"/>
    <sheet name="部门收入总表" sheetId="2" r:id="rId2"/>
    <sheet name="部门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44525"/>
</workbook>
</file>

<file path=xl/sharedStrings.xml><?xml version="1.0" encoding="utf-8"?>
<sst xmlns="http://schemas.openxmlformats.org/spreadsheetml/2006/main" count="310" uniqueCount="159">
  <si>
    <t>收支预算总表</t>
  </si>
  <si>
    <t>填报单位:[104001]中国共产主义青年团庐山市委员会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</si>
  <si>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</si>
  <si>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</si>
  <si>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</si>
  <si>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</si>
  <si>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</si>
  <si>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</si>
  <si>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</si>
  <si>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</si>
  <si>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</si>
  <si>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</si>
  <si>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</si>
  <si>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</si>
  <si>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</si>
  <si>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</si>
  <si>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</si>
  <si>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</si>
  <si>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</si>
  <si>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</si>
  <si>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</si>
  <si>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</si>
  <si>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</si>
  <si>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</si>
  <si>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</si>
  <si>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部门收入总表</t>
  </si>
  <si>
    <t>[104001]中国共产主义青年团庐山市委员会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</si>
  <si>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</si>
  <si>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</si>
  <si>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</si>
  <si>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</si>
  <si>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</si>
  <si>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</si>
  <si>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</si>
  <si>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</si>
  <si>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</si>
  <si>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</si>
  <si>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</si>
  <si>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</si>
  <si>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</si>
  <si>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</si>
  <si>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</si>
  <si>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</si>
  <si>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</si>
  <si>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/>
  </si>
  <si>
    <t>201</t>
  </si>
  <si>
    <t>一般公共服务支出</t>
  </si>
  <si>
    <t>　29</t>
  </si>
  <si>
    <t>　群众团体事务</t>
  </si>
  <si>
    <t>　　2012901</t>
  </si>
  <si>
    <t>　　行政运行</t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</si>
  <si>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</si>
  <si>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</si>
  <si>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</si>
  <si>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</si>
  <si>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</si>
  <si>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</si>
  <si>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</si>
  <si>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</si>
  <si>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</si>
  <si>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</si>
  <si>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</si>
  <si>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</si>
  <si>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</si>
  <si>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</si>
  <si>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11</t>
  </si>
  <si>
    <t>　行政事业单位医疗</t>
  </si>
  <si>
    <t>　　2101101</t>
  </si>
  <si>
    <t>　　行政单位医疗</t>
  </si>
  <si>
    <t>　　2101103</t>
  </si>
  <si>
    <t>　　公务员医疗补助</t>
  </si>
  <si>
    <t>221</t>
  </si>
  <si>
    <t>住房保障支出</t>
  </si>
  <si>
    <t>　02</t>
  </si>
  <si>
    <t>　住房改革支出</t>
  </si>
  <si>
    <t>　　2210201</t>
  </si>
  <si>
    <t>　　住房公积金</t>
  </si>
  <si>
    <t>部门支出总表</t>
  </si>
  <si>
    <t>填报单位[104001]中国共产主义青年团庐山市委员会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</si>
  <si>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</si>
  <si>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</si>
  <si>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</si>
  <si>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</si>
  <si>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</si>
  <si>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</si>
  <si>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</si>
  <si>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</si>
  <si>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</si>
  <si>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</si>
  <si>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</si>
  <si>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</si>
  <si>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</si>
  <si>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</si>
  <si>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</si>
  <si>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</si>
  <si>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</si>
  <si>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</si>
  <si>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</si>
  <si>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</si>
  <si>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</si>
  <si>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</si>
  <si>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</si>
  <si>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</si>
  <si>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</si>
  <si>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</si>
  <si>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</si>
  <si>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</si>
  <si>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</si>
  <si>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</si>
  <si>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</si>
  <si>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</si>
  <si>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</si>
  <si>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</si>
  <si>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</si>
  <si>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</si>
  <si>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</si>
  <si>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</si>
  <si>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</si>
  <si>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</si>
  <si>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</si>
  <si>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</si>
  <si>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</si>
  <si>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</si>
  <si>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</si>
  <si>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30205</t>
  </si>
  <si>
    <t>　水费</t>
  </si>
  <si>
    <t>　30206</t>
  </si>
  <si>
    <t>　电费</t>
  </si>
  <si>
    <t>　30207</t>
  </si>
  <si>
    <t>　邮电费</t>
  </si>
  <si>
    <t>　30211</t>
  </si>
  <si>
    <t>　差旅费</t>
  </si>
  <si>
    <t>　30226</t>
  </si>
  <si>
    <t>　劳务费</t>
  </si>
  <si>
    <t>　30228</t>
  </si>
  <si>
    <t>　工会经费</t>
  </si>
  <si>
    <t>　30229</t>
  </si>
  <si>
    <t>　福利费</t>
  </si>
  <si>
    <t>　30239</t>
  </si>
  <si>
    <t>　其他交通费用</t>
  </si>
  <si>
    <t>注：若为空表，则为该部门（单位）无“三公”经费支出</t>
  </si>
  <si>
    <t>财政拨款“三公”经费支出表</t>
  </si>
  <si>
    <t>部门编码</t>
  </si>
  <si>
    <t>部门名称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</si>
  <si>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</si>
  <si>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</si>
  <si>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</si>
  <si>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</si>
  <si>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</si>
  <si>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</si>
  <si>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</si>
  <si>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注：若为空表，则为该部门（单位）无政府性基金收支</t>
  </si>
  <si>
    <t>政府性基金预算支出表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</si>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</sst>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0;[Red]#,##0.0"/>
    <numFmt numFmtId="181" formatCode="0.00;[Red]0.00"/>
    <numFmt numFmtId="182" formatCode="#,##0.0000"/>
  </numFmts>
  <fonts count="29">
    <font>
      <sz val="10"/>
      <name val="Arial"/>
      <charset val="0"/>
    </font>
    <font>
      <sz val="11"/>
      <color indexed="8"/>
      <name val="Calibri"/>
      <charset val="0"/>
    </font>
    <font>
      <b/>
      <sz val="16"/>
      <color indexed="8"/>
      <name val="宋体"/>
      <charset val="0"/>
    </font>
    <font>
      <sz val="12"/>
      <color indexed="8"/>
      <name val="宋体"/>
      <charset val="0"/>
    </font>
    <font>
      <sz val="9"/>
      <color indexed="8"/>
      <name val="宋体"/>
      <charset val="0"/>
    </font>
    <font>
      <sz val="10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b/>
      <sz val="20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180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>
      <alignment vertical="center"/>
    </xf>
    <xf numFmtId="0" fontId="3" fillId="0" borderId="1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37" fontId="3" fillId="0" borderId="4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/>
    <xf numFmtId="0" fontId="3" fillId="0" borderId="5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180" fontId="5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180" fontId="8" fillId="0" borderId="0" xfId="0" applyNumberFormat="1" applyFont="1" applyBorder="1" applyAlignment="1" applyProtection="1">
      <alignment horizontal="center" vertical="center"/>
    </xf>
    <xf numFmtId="180" fontId="3" fillId="0" borderId="0" xfId="0" applyNumberFormat="1" applyFont="1" applyBorder="1" applyAlignment="1" applyProtection="1"/>
    <xf numFmtId="180" fontId="3" fillId="0" borderId="1" xfId="0" applyNumberFormat="1" applyFont="1" applyBorder="1" applyAlignment="1" applyProtection="1">
      <alignment horizontal="center" vertical="center"/>
    </xf>
    <xf numFmtId="180" fontId="3" fillId="0" borderId="6" xfId="0" applyNumberFormat="1" applyFont="1" applyBorder="1" applyAlignment="1" applyProtection="1">
      <alignment horizontal="center" vertical="center"/>
    </xf>
    <xf numFmtId="180" fontId="3" fillId="0" borderId="1" xfId="0" applyNumberFormat="1" applyFont="1" applyBorder="1" applyAlignment="1" applyProtection="1"/>
    <xf numFmtId="180" fontId="3" fillId="0" borderId="1" xfId="0" applyNumberFormat="1" applyFont="1" applyBorder="1" applyAlignment="1" applyProtection="1">
      <alignment horizontal="left" vertical="center"/>
    </xf>
    <xf numFmtId="181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>
      <alignment horizontal="right" vertical="center" wrapText="1"/>
    </xf>
    <xf numFmtId="180" fontId="1" fillId="0" borderId="1" xfId="0" applyNumberFormat="1" applyFont="1" applyBorder="1" applyAlignment="1" applyProtection="1"/>
    <xf numFmtId="180" fontId="1" fillId="0" borderId="0" xfId="0" applyNumberFormat="1" applyFont="1" applyBorder="1" applyAlignment="1" applyProtection="1"/>
    <xf numFmtId="182" fontId="4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181" fontId="3" fillId="0" borderId="1" xfId="0" applyNumberFormat="1" applyFont="1" applyBorder="1" applyAlignment="1" applyProtection="1">
      <alignment horizontal="left" vertical="center" wrapText="1"/>
    </xf>
    <xf numFmtId="181" fontId="4" fillId="0" borderId="0" xfId="0" applyNumberFormat="1" applyFont="1" applyBorder="1" applyAlignment="1" applyProtection="1"/>
    <xf numFmtId="1" fontId="4" fillId="0" borderId="0" xfId="0" applyNumberFormat="1" applyFont="1" applyBorder="1" applyAlignment="1" applyProtection="1"/>
    <xf numFmtId="1" fontId="5" fillId="0" borderId="0" xfId="0" applyNumberFormat="1" applyFont="1" applyBorder="1" applyAlignment="1" applyProtection="1">
      <alignment horizontal="right" vertical="center"/>
    </xf>
    <xf numFmtId="181" fontId="1" fillId="0" borderId="0" xfId="0" applyNumberFormat="1" applyFont="1" applyBorder="1" applyAlignment="1" applyProtection="1"/>
    <xf numFmtId="181" fontId="8" fillId="0" borderId="0" xfId="0" applyNumberFormat="1" applyFont="1" applyBorder="1" applyAlignment="1" applyProtection="1">
      <alignment horizontal="center" vertical="center"/>
    </xf>
    <xf numFmtId="1" fontId="8" fillId="0" borderId="0" xfId="0" applyNumberFormat="1" applyFont="1" applyBorder="1" applyAlignment="1" applyProtection="1">
      <alignment horizontal="center" vertical="center"/>
    </xf>
    <xf numFmtId="181" fontId="3" fillId="0" borderId="0" xfId="0" applyNumberFormat="1" applyFont="1" applyBorder="1" applyAlignment="1" applyProtection="1">
      <alignment horizontal="left" vertical="center"/>
    </xf>
    <xf numFmtId="1" fontId="1" fillId="0" borderId="0" xfId="0" applyNumberFormat="1" applyFont="1" applyBorder="1" applyAlignment="1" applyProtection="1"/>
    <xf numFmtId="1" fontId="3" fillId="0" borderId="1" xfId="0" applyNumberFormat="1" applyFont="1" applyBorder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horizontal="left" vertical="center"/>
    </xf>
    <xf numFmtId="1" fontId="3" fillId="0" borderId="1" xfId="0" applyNumberFormat="1" applyFont="1" applyBorder="1" applyAlignment="1" applyProtection="1">
      <alignment horizontal="right" vertical="center" wrapText="1"/>
    </xf>
    <xf numFmtId="1" fontId="1" fillId="0" borderId="1" xfId="0" applyNumberFormat="1" applyFont="1" applyBorder="1" applyAlignment="1" applyProtection="1"/>
    <xf numFmtId="1" fontId="3" fillId="0" borderId="1" xfId="0" applyNumberFormat="1" applyFont="1" applyBorder="1" applyAlignment="1" applyProtection="1"/>
    <xf numFmtId="181" fontId="5" fillId="0" borderId="0" xfId="0" applyNumberFormat="1" applyFont="1" applyBorder="1" applyAlignment="1" applyProtection="1">
      <alignment horizontal="left"/>
    </xf>
    <xf numFmtId="1" fontId="5" fillId="0" borderId="0" xfId="0" applyNumberFormat="1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50" style="1" customWidth="1"/>
    <col min="2" max="2" width="25.7142857142857" style="1" customWidth="1"/>
    <col min="3" max="3" width="50" style="1" customWidth="1"/>
    <col min="4" max="4" width="25.7142857142857" style="1" customWidth="1"/>
    <col min="5" max="252" width="9.14285714285714" style="1" customWidth="1"/>
  </cols>
  <sheetData>
    <row r="1" s="1" customFormat="1" ht="19.5" customHeight="1" spans="1:251">
      <c r="A1" s="52"/>
      <c r="B1" s="52"/>
      <c r="C1" s="53"/>
      <c r="D1" s="54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5"/>
      <c r="HC1" s="55"/>
      <c r="HD1" s="55"/>
      <c r="HE1" s="55"/>
      <c r="HF1" s="55"/>
      <c r="HG1" s="55"/>
      <c r="HH1" s="55"/>
      <c r="HI1" s="55"/>
      <c r="HJ1" s="55"/>
      <c r="HK1" s="55"/>
      <c r="HL1" s="55"/>
      <c r="HM1" s="55"/>
      <c r="HN1" s="55"/>
      <c r="HO1" s="55"/>
      <c r="HP1" s="55"/>
      <c r="HQ1" s="55"/>
      <c r="HR1" s="55"/>
      <c r="HS1" s="55"/>
      <c r="HT1" s="55"/>
      <c r="HU1" s="55"/>
      <c r="HV1" s="55"/>
      <c r="HW1" s="55"/>
      <c r="HX1" s="55"/>
      <c r="HY1" s="55"/>
      <c r="HZ1" s="55"/>
      <c r="IA1" s="55"/>
      <c r="IB1" s="55"/>
      <c r="IC1" s="55"/>
      <c r="ID1" s="55"/>
      <c r="IE1" s="55"/>
      <c r="IF1" s="55"/>
      <c r="IG1" s="55"/>
      <c r="IH1" s="55"/>
      <c r="II1" s="55"/>
      <c r="IJ1" s="55"/>
      <c r="IK1" s="55"/>
      <c r="IL1" s="55"/>
      <c r="IM1" s="55"/>
      <c r="IN1" s="55"/>
      <c r="IO1" s="55"/>
      <c r="IP1" s="55"/>
      <c r="IQ1" s="55"/>
    </row>
    <row r="2" s="1" customFormat="1" ht="29.25" customHeight="1" spans="1:251">
      <c r="A2" s="56" t="s">
        <v>0</v>
      </c>
      <c r="B2" s="56"/>
      <c r="C2" s="57"/>
      <c r="D2" s="57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5"/>
      <c r="GJ2" s="55"/>
      <c r="GK2" s="55"/>
      <c r="GL2" s="55"/>
      <c r="GM2" s="55"/>
      <c r="GN2" s="55"/>
      <c r="GO2" s="55"/>
      <c r="GP2" s="55"/>
      <c r="GQ2" s="55"/>
      <c r="GR2" s="55"/>
      <c r="GS2" s="55"/>
      <c r="GT2" s="55"/>
      <c r="GU2" s="55"/>
      <c r="GV2" s="55"/>
      <c r="GW2" s="55"/>
      <c r="GX2" s="55"/>
      <c r="GY2" s="55"/>
      <c r="GZ2" s="55"/>
      <c r="HA2" s="55"/>
      <c r="HB2" s="55"/>
      <c r="HC2" s="55"/>
      <c r="HD2" s="55"/>
      <c r="HE2" s="55"/>
      <c r="HF2" s="55"/>
      <c r="HG2" s="55"/>
      <c r="HH2" s="55"/>
      <c r="HI2" s="55"/>
      <c r="HJ2" s="55"/>
      <c r="HK2" s="55"/>
      <c r="HL2" s="55"/>
      <c r="HM2" s="55"/>
      <c r="HN2" s="55"/>
      <c r="HO2" s="55"/>
      <c r="HP2" s="55"/>
      <c r="HQ2" s="55"/>
      <c r="HR2" s="55"/>
      <c r="HS2" s="55"/>
      <c r="HT2" s="55"/>
      <c r="HU2" s="55"/>
      <c r="HV2" s="55"/>
      <c r="HW2" s="55"/>
      <c r="HX2" s="55"/>
      <c r="HY2" s="55"/>
      <c r="HZ2" s="55"/>
      <c r="IA2" s="55"/>
      <c r="IB2" s="55"/>
      <c r="IC2" s="55"/>
      <c r="ID2" s="55"/>
      <c r="IE2" s="55"/>
      <c r="IF2" s="55"/>
      <c r="IG2" s="55"/>
      <c r="IH2" s="55"/>
      <c r="II2" s="55"/>
      <c r="IJ2" s="55"/>
      <c r="IK2" s="55"/>
      <c r="IL2" s="55"/>
      <c r="IM2" s="55"/>
      <c r="IN2" s="55"/>
      <c r="IO2" s="55"/>
      <c r="IP2" s="55"/>
      <c r="IQ2" s="55"/>
    </row>
    <row r="3" s="1" customFormat="1" ht="17.25" customHeight="1" spans="1:251">
      <c r="A3" s="58" t="s">
        <v>1</v>
      </c>
      <c r="B3" s="55"/>
      <c r="C3" s="59"/>
      <c r="D3" s="54" t="s">
        <v>2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</row>
    <row r="4" s="1" customFormat="1" ht="15.75" customHeight="1" spans="1:251">
      <c r="A4" s="39" t="s">
        <v>3</v>
      </c>
      <c r="B4" s="39"/>
      <c r="C4" s="60" t="s">
        <v>4</v>
      </c>
      <c r="D4" s="60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</row>
    <row r="5" s="1" customFormat="1" ht="15.75" customHeight="1" spans="1:251">
      <c r="A5" s="39" t="s">
        <v>5</v>
      </c>
      <c r="B5" s="39" t="s">
        <v>6</v>
      </c>
      <c r="C5" s="60" t="s">
        <v>7</v>
      </c>
      <c r="D5" s="60" t="s">
        <v>6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</row>
    <row r="6" s="1" customFormat="1" ht="15.75" customHeight="1" spans="1:251">
      <c r="A6" s="41" t="s">
        <v>8</v>
      </c>
      <c r="B6" s="6">
        <f>SUM(B7,B8,B9)</f>
        <v>46.59491</v>
      </c>
      <c r="C6" s="7" t="str">
        <f>IF(ISBLANK('支出总表（引用）'!A8)," ",'支出总表（引用）'!A8)</f>
        <v>一般公共服务支出</v>
      </c>
      <c r="D6" s="7">
        <f>IF(ISBLANK('支出总表（引用）'!B8)," ",'支出总表（引用）'!B8)</f>
        <v>34.9441</v>
      </c>
      <c r="E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</row>
    <row r="7" s="1" customFormat="1" ht="15.75" customHeight="1" spans="1:251">
      <c r="A7" s="42" t="s">
        <v>9</v>
      </c>
      <c r="B7" s="6">
        <v>46.59491</v>
      </c>
      <c r="C7" s="7" t="str">
        <f>IF(ISBLANK('支出总表（引用）'!A9)," ",'支出总表（引用）'!A9)</f>
        <v>社会保障和就业支出</v>
      </c>
      <c r="D7" s="7">
        <f>IF(ISBLANK('支出总表（引用）'!B9)," ",'支出总表（引用）'!B9)</f>
        <v>5.998074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</row>
    <row r="8" s="1" customFormat="1" ht="15.75" customHeight="1" spans="1:250">
      <c r="A8" s="42" t="s">
        <v>10</v>
      </c>
      <c r="B8" s="44"/>
      <c r="C8" s="7" t="str">
        <f>IF(ISBLANK('支出总表（引用）'!A10)," ",'支出总表（引用）'!A10)</f>
        <v>卫生健康支出</v>
      </c>
      <c r="D8" s="7">
        <f>IF(ISBLANK('支出总表（引用）'!B10)," ",'支出总表（引用）'!B10)</f>
        <v>2.242444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</row>
    <row r="9" s="1" customFormat="1" ht="15.75" customHeight="1" spans="1:251">
      <c r="A9" s="42" t="s">
        <v>11</v>
      </c>
      <c r="B9" s="44"/>
      <c r="C9" s="7" t="str">
        <f>IF(ISBLANK('支出总表（引用）'!A11)," ",'支出总表（引用）'!A11)</f>
        <v>住房保障支出</v>
      </c>
      <c r="D9" s="7">
        <f>IF(ISBLANK('支出总表（引用）'!B11)," ",'支出总表（引用）'!B11)</f>
        <v>3.410292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</row>
    <row r="10" s="1" customFormat="1" ht="15.75" customHeight="1" spans="1:251">
      <c r="A10" s="41" t="s">
        <v>12</v>
      </c>
      <c r="B10" s="6"/>
      <c r="C10" s="7" t="str">
        <f>IF(ISBLANK('支出总表（引用）'!A12)," ",'支出总表（引用）'!A12)</f>
        <v> </v>
      </c>
      <c r="D10" s="7" t="str">
        <f>IF(ISBLANK('支出总表（引用）'!B12)," ",'支出总表（引用）'!B12)</f>
        <v> 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</row>
    <row r="11" s="1" customFormat="1" ht="15.75" customHeight="1" spans="1:251">
      <c r="A11" s="42" t="s">
        <v>13</v>
      </c>
      <c r="B11" s="6"/>
      <c r="C11" s="7" t="str">
        <f>IF(ISBLANK('支出总表（引用）'!A13)," ",'支出总表（引用）'!A13)</f>
        <v> </v>
      </c>
      <c r="D11" s="7" t="str">
        <f>IF(ISBLANK('支出总表（引用）'!B13)," ",'支出总表（引用）'!B13)</f>
        <v> 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</row>
    <row r="12" s="1" customFormat="1" ht="15.75" customHeight="1" spans="1:251">
      <c r="A12" s="42" t="s">
        <v>14</v>
      </c>
      <c r="B12" s="6"/>
      <c r="C12" s="7" t="str">
        <f>IF(ISBLANK('支出总表（引用）'!A14)," ",'支出总表（引用）'!A14)</f>
        <v> </v>
      </c>
      <c r="D12" s="7" t="str">
        <f>IF(ISBLANK('支出总表（引用）'!B14)," ",'支出总表（引用）'!B14)</f>
        <v> 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</row>
    <row r="13" s="1" customFormat="1" ht="15.75" customHeight="1" spans="1:251">
      <c r="A13" s="42" t="s">
        <v>15</v>
      </c>
      <c r="B13" s="6"/>
      <c r="C13" s="7" t="str">
        <f>IF(ISBLANK('支出总表（引用）'!A15)," ",'支出总表（引用）'!A15)</f>
        <v> </v>
      </c>
      <c r="D13" s="7" t="str">
        <f>IF(ISBLANK('支出总表（引用）'!B15)," ",'支出总表（引用）'!B15)</f>
        <v> 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</row>
    <row r="14" s="1" customFormat="1" ht="15.75" customHeight="1" spans="1:251">
      <c r="A14" s="42" t="s">
        <v>16</v>
      </c>
      <c r="B14" s="44"/>
      <c r="C14" s="7" t="str">
        <f>IF(ISBLANK('支出总表（引用）'!A16)," ",'支出总表（引用）'!A16)</f>
        <v> </v>
      </c>
      <c r="D14" s="7" t="str">
        <f>IF(ISBLANK('支出总表（引用）'!B16)," ",'支出总表（引用）'!B16)</f>
        <v> 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</row>
    <row r="15" s="1" customFormat="1" ht="15.75" customHeight="1" spans="1:251">
      <c r="A15" s="42" t="s">
        <v>17</v>
      </c>
      <c r="B15" s="44"/>
      <c r="C15" s="7" t="str">
        <f>IF(ISBLANK('支出总表（引用）'!A17)," ",'支出总表（引用）'!A17)</f>
        <v> </v>
      </c>
      <c r="D15" s="7" t="str">
        <f>IF(ISBLANK('支出总表（引用）'!B17)," ",'支出总表（引用）'!B17)</f>
        <v> 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</row>
    <row r="16" s="1" customFormat="1" ht="15.75" customHeight="1" spans="1:251">
      <c r="A16" s="41"/>
      <c r="B16" s="44"/>
      <c r="C16" s="7" t="str">
        <f>IF(ISBLANK('支出总表（引用）'!A18)," ",'支出总表（引用）'!A18)</f>
        <v> </v>
      </c>
      <c r="D16" s="7" t="str">
        <f>IF(ISBLANK('支出总表（引用）'!B18)," ",'支出总表（引用）'!B18)</f>
        <v> 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</row>
    <row r="17" s="1" customFormat="1" ht="15.75" customHeight="1" spans="1:251">
      <c r="A17" s="41"/>
      <c r="B17" s="44"/>
      <c r="C17" s="7" t="str">
        <f>IF(ISBLANK('支出总表（引用）'!A19)," ",'支出总表（引用）'!A19)</f>
        <v> </v>
      </c>
      <c r="D17" s="7" t="str">
        <f>IF(ISBLANK('支出总表（引用）'!B19)," ",'支出总表（引用）'!B19)</f>
        <v> 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  <c r="IQ17" s="55"/>
    </row>
    <row r="18" s="1" customFormat="1" ht="15.75" customHeight="1" spans="1:251">
      <c r="A18" s="41"/>
      <c r="B18" s="44"/>
      <c r="C18" s="7" t="str">
        <f>IF(ISBLANK('支出总表（引用）'!A20)," ",'支出总表（引用）'!A20)</f>
        <v> </v>
      </c>
      <c r="D18" s="7" t="str">
        <f>IF(ISBLANK('支出总表（引用）'!B20)," ",'支出总表（引用）'!B20)</f>
        <v> 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  <c r="IQ18" s="55"/>
    </row>
    <row r="19" s="1" customFormat="1" ht="15.75" customHeight="1" spans="1:251">
      <c r="A19" s="41"/>
      <c r="B19" s="46"/>
      <c r="C19" s="7" t="str">
        <f>IF(ISBLANK('支出总表（引用）'!A21)," ",'支出总表（引用）'!A21)</f>
        <v> </v>
      </c>
      <c r="D19" s="7" t="str">
        <f>IF(ISBLANK('支出总表（引用）'!B21)," ",'支出总表（引用）'!B21)</f>
        <v> 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  <c r="IQ19" s="55"/>
    </row>
    <row r="20" s="1" customFormat="1" ht="15.75" customHeight="1" spans="1:251">
      <c r="A20" s="41"/>
      <c r="B20" s="44"/>
      <c r="C20" s="7" t="str">
        <f>IF(ISBLANK('支出总表（引用）'!A22)," ",'支出总表（引用）'!A22)</f>
        <v> </v>
      </c>
      <c r="D20" s="7" t="str">
        <f>IF(ISBLANK('支出总表（引用）'!B22)," ",'支出总表（引用）'!B22)</f>
        <v> </v>
      </c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5"/>
    </row>
    <row r="21" s="1" customFormat="1" ht="15.75" customHeight="1" spans="1:251">
      <c r="A21" s="41"/>
      <c r="B21" s="44"/>
      <c r="C21" s="7" t="str">
        <f>IF(ISBLANK('支出总表（引用）'!A23)," ",'支出总表（引用）'!A23)</f>
        <v> </v>
      </c>
      <c r="D21" s="7" t="str">
        <f>IF(ISBLANK('支出总表（引用）'!B23)," ",'支出总表（引用）'!B23)</f>
        <v> </v>
      </c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5"/>
    </row>
    <row r="22" s="1" customFormat="1" ht="15.75" customHeight="1" spans="1:251">
      <c r="A22" s="41"/>
      <c r="B22" s="44"/>
      <c r="C22" s="7" t="str">
        <f>IF(ISBLANK('支出总表（引用）'!A24)," ",'支出总表（引用）'!A24)</f>
        <v> </v>
      </c>
      <c r="D22" s="7" t="str">
        <f>IF(ISBLANK('支出总表（引用）'!B24)," ",'支出总表（引用）'!B24)</f>
        <v> </v>
      </c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</row>
    <row r="23" s="1" customFormat="1" ht="15.75" customHeight="1" spans="1:251">
      <c r="A23" s="41"/>
      <c r="B23" s="44"/>
      <c r="C23" s="7" t="str">
        <f>IF(ISBLANK('支出总表（引用）'!A25)," ",'支出总表（引用）'!A25)</f>
        <v> </v>
      </c>
      <c r="D23" s="7" t="str">
        <f>IF(ISBLANK('支出总表（引用）'!B25)," ",'支出总表（引用）'!B25)</f>
        <v> 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5"/>
    </row>
    <row r="24" s="1" customFormat="1" ht="15.75" customHeight="1" spans="1:251">
      <c r="A24" s="41"/>
      <c r="B24" s="44"/>
      <c r="C24" s="7" t="str">
        <f>IF(ISBLANK('支出总表（引用）'!A26)," ",'支出总表（引用）'!A26)</f>
        <v> </v>
      </c>
      <c r="D24" s="7" t="str">
        <f>IF(ISBLANK('支出总表（引用）'!B26)," ",'支出总表（引用）'!B26)</f>
        <v> 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</row>
    <row r="25" s="1" customFormat="1" ht="15.75" customHeight="1" spans="1:251">
      <c r="A25" s="41"/>
      <c r="B25" s="44"/>
      <c r="C25" s="7" t="str">
        <f>IF(ISBLANK('支出总表（引用）'!A27)," ",'支出总表（引用）'!A27)</f>
        <v> </v>
      </c>
      <c r="D25" s="7" t="str">
        <f>IF(ISBLANK('支出总表（引用）'!B27)," ",'支出总表（引用）'!B27)</f>
        <v> 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  <c r="IQ25" s="55"/>
    </row>
    <row r="26" s="1" customFormat="1" ht="15.75" customHeight="1" spans="1:251">
      <c r="A26" s="41"/>
      <c r="B26" s="44"/>
      <c r="C26" s="7" t="str">
        <f>IF(ISBLANK('支出总表（引用）'!A28)," ",'支出总表（引用）'!A28)</f>
        <v> </v>
      </c>
      <c r="D26" s="7" t="str">
        <f>IF(ISBLANK('支出总表（引用）'!B28)," ",'支出总表（引用）'!B28)</f>
        <v> 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  <c r="IP26" s="55"/>
      <c r="IQ26" s="55"/>
    </row>
    <row r="27" s="1" customFormat="1" ht="15.75" customHeight="1" spans="1:251">
      <c r="A27" s="41"/>
      <c r="B27" s="44"/>
      <c r="C27" s="7" t="str">
        <f>IF(ISBLANK('支出总表（引用）'!A29)," ",'支出总表（引用）'!A29)</f>
        <v> </v>
      </c>
      <c r="D27" s="7" t="str">
        <f>IF(ISBLANK('支出总表（引用）'!B29)," ",'支出总表（引用）'!B29)</f>
        <v> 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  <c r="IC27" s="55"/>
      <c r="ID27" s="55"/>
      <c r="IE27" s="55"/>
      <c r="IF27" s="55"/>
      <c r="IG27" s="55"/>
      <c r="IH27" s="55"/>
      <c r="II27" s="55"/>
      <c r="IJ27" s="55"/>
      <c r="IK27" s="55"/>
      <c r="IL27" s="55"/>
      <c r="IM27" s="55"/>
      <c r="IN27" s="55"/>
      <c r="IO27" s="55"/>
      <c r="IP27" s="55"/>
      <c r="IQ27" s="55"/>
    </row>
    <row r="28" s="1" customFormat="1" ht="15.75" customHeight="1" spans="1:251">
      <c r="A28" s="41"/>
      <c r="B28" s="44"/>
      <c r="C28" s="7" t="str">
        <f>IF(ISBLANK('支出总表（引用）'!A30)," ",'支出总表（引用）'!A30)</f>
        <v> </v>
      </c>
      <c r="D28" s="7" t="str">
        <f>IF(ISBLANK('支出总表（引用）'!B30)," ",'支出总表（引用）'!B30)</f>
        <v> 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5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5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5"/>
      <c r="HJ28" s="55"/>
      <c r="HK28" s="55"/>
      <c r="HL28" s="55"/>
      <c r="HM28" s="55"/>
      <c r="HN28" s="55"/>
      <c r="HO28" s="55"/>
      <c r="HP28" s="55"/>
      <c r="HQ28" s="55"/>
      <c r="HR28" s="55"/>
      <c r="HS28" s="55"/>
      <c r="HT28" s="55"/>
      <c r="HU28" s="55"/>
      <c r="HV28" s="55"/>
      <c r="HW28" s="55"/>
      <c r="HX28" s="55"/>
      <c r="HY28" s="55"/>
      <c r="HZ28" s="55"/>
      <c r="IA28" s="55"/>
      <c r="IB28" s="55"/>
      <c r="IC28" s="55"/>
      <c r="ID28" s="55"/>
      <c r="IE28" s="55"/>
      <c r="IF28" s="55"/>
      <c r="IG28" s="55"/>
      <c r="IH28" s="55"/>
      <c r="II28" s="55"/>
      <c r="IJ28" s="55"/>
      <c r="IK28" s="55"/>
      <c r="IL28" s="55"/>
      <c r="IM28" s="55"/>
      <c r="IN28" s="55"/>
      <c r="IO28" s="55"/>
      <c r="IP28" s="55"/>
      <c r="IQ28" s="55"/>
    </row>
    <row r="29" s="1" customFormat="1" ht="15.75" customHeight="1" spans="1:251">
      <c r="A29" s="41"/>
      <c r="B29" s="44"/>
      <c r="C29" s="7" t="str">
        <f>IF(ISBLANK('支出总表（引用）'!A31)," ",'支出总表（引用）'!A31)</f>
        <v> </v>
      </c>
      <c r="D29" s="7" t="str">
        <f>IF(ISBLANK('支出总表（引用）'!B31)," ",'支出总表（引用）'!B31)</f>
        <v> 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  <c r="HK29" s="55"/>
      <c r="HL29" s="55"/>
      <c r="HM29" s="55"/>
      <c r="HN29" s="55"/>
      <c r="HO29" s="55"/>
      <c r="HP29" s="55"/>
      <c r="HQ29" s="55"/>
      <c r="HR29" s="55"/>
      <c r="HS29" s="55"/>
      <c r="HT29" s="55"/>
      <c r="HU29" s="55"/>
      <c r="HV29" s="55"/>
      <c r="HW29" s="55"/>
      <c r="HX29" s="55"/>
      <c r="HY29" s="55"/>
      <c r="HZ29" s="55"/>
      <c r="IA29" s="55"/>
      <c r="IB29" s="55"/>
      <c r="IC29" s="55"/>
      <c r="ID29" s="55"/>
      <c r="IE29" s="55"/>
      <c r="IF29" s="55"/>
      <c r="IG29" s="55"/>
      <c r="IH29" s="55"/>
      <c r="II29" s="55"/>
      <c r="IJ29" s="55"/>
      <c r="IK29" s="55"/>
      <c r="IL29" s="55"/>
      <c r="IM29" s="55"/>
      <c r="IN29" s="55"/>
      <c r="IO29" s="55"/>
      <c r="IP29" s="55"/>
      <c r="IQ29" s="55"/>
    </row>
    <row r="30" s="1" customFormat="1" ht="15.75" customHeight="1" spans="1:251">
      <c r="A30" s="41"/>
      <c r="B30" s="44"/>
      <c r="C30" s="7" t="str">
        <f>IF(ISBLANK('支出总表（引用）'!A32)," ",'支出总表（引用）'!A32)</f>
        <v> </v>
      </c>
      <c r="D30" s="7" t="str">
        <f>IF(ISBLANK('支出总表（引用）'!B32)," ",'支出总表（引用）'!B32)</f>
        <v> 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5"/>
      <c r="FQ30" s="55"/>
      <c r="FR30" s="55"/>
      <c r="FS30" s="55"/>
      <c r="FT30" s="55"/>
      <c r="FU30" s="55"/>
      <c r="FV30" s="55"/>
      <c r="FW30" s="55"/>
      <c r="FX30" s="55"/>
      <c r="FY30" s="55"/>
      <c r="FZ30" s="55"/>
      <c r="GA30" s="55"/>
      <c r="GB30" s="55"/>
      <c r="GC30" s="55"/>
      <c r="GD30" s="55"/>
      <c r="GE30" s="55"/>
      <c r="GF30" s="55"/>
      <c r="GG30" s="55"/>
      <c r="GH30" s="55"/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5"/>
      <c r="GU30" s="55"/>
      <c r="GV30" s="55"/>
      <c r="GW30" s="55"/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5"/>
      <c r="HJ30" s="55"/>
      <c r="HK30" s="55"/>
      <c r="HL30" s="55"/>
      <c r="HM30" s="55"/>
      <c r="HN30" s="55"/>
      <c r="HO30" s="55"/>
      <c r="HP30" s="55"/>
      <c r="HQ30" s="55"/>
      <c r="HR30" s="55"/>
      <c r="HS30" s="55"/>
      <c r="HT30" s="55"/>
      <c r="HU30" s="55"/>
      <c r="HV30" s="55"/>
      <c r="HW30" s="55"/>
      <c r="HX30" s="55"/>
      <c r="HY30" s="55"/>
      <c r="HZ30" s="55"/>
      <c r="IA30" s="55"/>
      <c r="IB30" s="55"/>
      <c r="IC30" s="55"/>
      <c r="ID30" s="55"/>
      <c r="IE30" s="55"/>
      <c r="IF30" s="55"/>
      <c r="IG30" s="55"/>
      <c r="IH30" s="55"/>
      <c r="II30" s="55"/>
      <c r="IJ30" s="55"/>
      <c r="IK30" s="55"/>
      <c r="IL30" s="55"/>
      <c r="IM30" s="55"/>
      <c r="IN30" s="55"/>
      <c r="IO30" s="55"/>
      <c r="IP30" s="55"/>
      <c r="IQ30" s="55"/>
    </row>
    <row r="31" s="1" customFormat="1" ht="15.75" customHeight="1" spans="1:251">
      <c r="A31" s="41"/>
      <c r="B31" s="44"/>
      <c r="C31" s="7" t="str">
        <f>IF(ISBLANK('支出总表（引用）'!A33)," ",'支出总表（引用）'!A33)</f>
        <v> </v>
      </c>
      <c r="D31" s="7" t="str">
        <f>IF(ISBLANK('支出总表（引用）'!B33)," ",'支出总表（引用）'!B33)</f>
        <v> 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  <c r="IP31" s="55"/>
      <c r="IQ31" s="55"/>
    </row>
    <row r="32" s="1" customFormat="1" ht="15.75" customHeight="1" spans="1:251">
      <c r="A32" s="41"/>
      <c r="B32" s="44"/>
      <c r="C32" s="7" t="str">
        <f>IF(ISBLANK('支出总表（引用）'!A34)," ",'支出总表（引用）'!A34)</f>
        <v> </v>
      </c>
      <c r="D32" s="7" t="str">
        <f>IF(ISBLANK('支出总表（引用）'!B34)," ",'支出总表（引用）'!B34)</f>
        <v> 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  <c r="IQ32" s="55"/>
    </row>
    <row r="33" s="1" customFormat="1" ht="15.75" customHeight="1" spans="1:251">
      <c r="A33" s="41"/>
      <c r="B33" s="44"/>
      <c r="C33" s="7" t="str">
        <f>IF(ISBLANK('支出总表（引用）'!A35)," ",'支出总表（引用）'!A35)</f>
        <v> </v>
      </c>
      <c r="D33" s="7" t="str">
        <f>IF(ISBLANK('支出总表（引用）'!B35)," ",'支出总表（引用）'!B35)</f>
        <v> </v>
      </c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55"/>
      <c r="FH33" s="55"/>
      <c r="FI33" s="55"/>
      <c r="FJ33" s="55"/>
      <c r="FK33" s="55"/>
      <c r="FL33" s="55"/>
      <c r="FM33" s="55"/>
      <c r="FN33" s="55"/>
      <c r="FO33" s="55"/>
      <c r="FP33" s="55"/>
      <c r="FQ33" s="55"/>
      <c r="FR33" s="55"/>
      <c r="FS33" s="55"/>
      <c r="FT33" s="55"/>
      <c r="FU33" s="55"/>
      <c r="FV33" s="55"/>
      <c r="FW33" s="55"/>
      <c r="FX33" s="55"/>
      <c r="FY33" s="55"/>
      <c r="FZ33" s="55"/>
      <c r="GA33" s="55"/>
      <c r="GB33" s="55"/>
      <c r="GC33" s="55"/>
      <c r="GD33" s="55"/>
      <c r="GE33" s="55"/>
      <c r="GF33" s="55"/>
      <c r="GG33" s="55"/>
      <c r="GH33" s="55"/>
      <c r="GI33" s="55"/>
      <c r="GJ33" s="55"/>
      <c r="GK33" s="55"/>
      <c r="GL33" s="55"/>
      <c r="GM33" s="55"/>
      <c r="GN33" s="55"/>
      <c r="GO33" s="55"/>
      <c r="GP33" s="55"/>
      <c r="GQ33" s="55"/>
      <c r="GR33" s="55"/>
      <c r="GS33" s="55"/>
      <c r="GT33" s="55"/>
      <c r="GU33" s="55"/>
      <c r="GV33" s="55"/>
      <c r="GW33" s="55"/>
      <c r="GX33" s="55"/>
      <c r="GY33" s="55"/>
      <c r="GZ33" s="55"/>
      <c r="HA33" s="55"/>
      <c r="HB33" s="55"/>
      <c r="HC33" s="55"/>
      <c r="HD33" s="55"/>
      <c r="HE33" s="55"/>
      <c r="HF33" s="55"/>
      <c r="HG33" s="55"/>
      <c r="HH33" s="55"/>
      <c r="HI33" s="55"/>
      <c r="HJ33" s="55"/>
      <c r="HK33" s="55"/>
      <c r="HL33" s="55"/>
      <c r="HM33" s="55"/>
      <c r="HN33" s="55"/>
      <c r="HO33" s="55"/>
      <c r="HP33" s="55"/>
      <c r="HQ33" s="55"/>
      <c r="HR33" s="55"/>
      <c r="HS33" s="55"/>
      <c r="HT33" s="55"/>
      <c r="HU33" s="55"/>
      <c r="HV33" s="55"/>
      <c r="HW33" s="55"/>
      <c r="HX33" s="55"/>
      <c r="HY33" s="55"/>
      <c r="HZ33" s="55"/>
      <c r="IA33" s="55"/>
      <c r="IB33" s="55"/>
      <c r="IC33" s="55"/>
      <c r="ID33" s="55"/>
      <c r="IE33" s="55"/>
      <c r="IF33" s="55"/>
      <c r="IG33" s="55"/>
      <c r="IH33" s="55"/>
      <c r="II33" s="55"/>
      <c r="IJ33" s="55"/>
      <c r="IK33" s="55"/>
      <c r="IL33" s="55"/>
      <c r="IM33" s="55"/>
      <c r="IN33" s="55"/>
      <c r="IO33" s="55"/>
      <c r="IP33" s="55"/>
      <c r="IQ33" s="55"/>
    </row>
    <row r="34" s="1" customFormat="1" ht="15.75" customHeight="1" spans="1:251">
      <c r="A34" s="41"/>
      <c r="B34" s="44"/>
      <c r="C34" s="7" t="str">
        <f>IF(ISBLANK('支出总表（引用）'!A36)," ",'支出总表（引用）'!A36)</f>
        <v> </v>
      </c>
      <c r="D34" s="7" t="str">
        <f>IF(ISBLANK('支出总表（引用）'!B36)," ",'支出总表（引用）'!B36)</f>
        <v> </v>
      </c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5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5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5"/>
      <c r="HJ34" s="55"/>
      <c r="HK34" s="55"/>
      <c r="HL34" s="55"/>
      <c r="HM34" s="55"/>
      <c r="HN34" s="55"/>
      <c r="HO34" s="55"/>
      <c r="HP34" s="55"/>
      <c r="HQ34" s="55"/>
      <c r="HR34" s="55"/>
      <c r="HS34" s="55"/>
      <c r="HT34" s="55"/>
      <c r="HU34" s="55"/>
      <c r="HV34" s="55"/>
      <c r="HW34" s="55"/>
      <c r="HX34" s="55"/>
      <c r="HY34" s="55"/>
      <c r="HZ34" s="55"/>
      <c r="IA34" s="55"/>
      <c r="IB34" s="55"/>
      <c r="IC34" s="55"/>
      <c r="ID34" s="55"/>
      <c r="IE34" s="55"/>
      <c r="IF34" s="55"/>
      <c r="IG34" s="55"/>
      <c r="IH34" s="55"/>
      <c r="II34" s="55"/>
      <c r="IJ34" s="55"/>
      <c r="IK34" s="55"/>
      <c r="IL34" s="55"/>
      <c r="IM34" s="55"/>
      <c r="IN34" s="55"/>
      <c r="IO34" s="55"/>
      <c r="IP34" s="55"/>
      <c r="IQ34" s="55"/>
    </row>
    <row r="35" s="1" customFormat="1" ht="15.75" customHeight="1" spans="1:251">
      <c r="A35" s="41"/>
      <c r="B35" s="44"/>
      <c r="C35" s="7" t="str">
        <f>IF(ISBLANK('支出总表（引用）'!A37)," ",'支出总表（引用）'!A37)</f>
        <v> </v>
      </c>
      <c r="D35" s="7" t="str">
        <f>IF(ISBLANK('支出总表（引用）'!B37)," ",'支出总表（引用）'!B37)</f>
        <v> 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HO35" s="55"/>
      <c r="HP35" s="55"/>
      <c r="HQ35" s="55"/>
      <c r="HR35" s="55"/>
      <c r="HS35" s="55"/>
      <c r="HT35" s="55"/>
      <c r="HU35" s="55"/>
      <c r="HV35" s="55"/>
      <c r="HW35" s="55"/>
      <c r="HX35" s="55"/>
      <c r="HY35" s="55"/>
      <c r="HZ35" s="55"/>
      <c r="IA35" s="55"/>
      <c r="IB35" s="55"/>
      <c r="IC35" s="55"/>
      <c r="ID35" s="55"/>
      <c r="IE35" s="55"/>
      <c r="IF35" s="55"/>
      <c r="IG35" s="55"/>
      <c r="IH35" s="55"/>
      <c r="II35" s="55"/>
      <c r="IJ35" s="55"/>
      <c r="IK35" s="55"/>
      <c r="IL35" s="55"/>
      <c r="IM35" s="55"/>
      <c r="IN35" s="55"/>
      <c r="IO35" s="55"/>
      <c r="IP35" s="55"/>
      <c r="IQ35" s="55"/>
    </row>
    <row r="36" s="1" customFormat="1" ht="15.75" customHeight="1" spans="1:251">
      <c r="A36" s="41"/>
      <c r="B36" s="44"/>
      <c r="C36" s="7" t="str">
        <f>IF(ISBLANK('支出总表（引用）'!A38)," ",'支出总表（引用）'!A38)</f>
        <v> </v>
      </c>
      <c r="D36" s="7" t="str">
        <f>IF(ISBLANK('支出总表（引用）'!B38)," ",'支出总表（引用）'!B38)</f>
        <v> </v>
      </c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5"/>
      <c r="FQ36" s="55"/>
      <c r="FR36" s="55"/>
      <c r="FS36" s="55"/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5"/>
      <c r="GE36" s="55"/>
      <c r="GF36" s="55"/>
      <c r="GG36" s="55"/>
      <c r="GH36" s="55"/>
      <c r="GI36" s="55"/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5"/>
      <c r="GU36" s="55"/>
      <c r="GV36" s="55"/>
      <c r="GW36" s="55"/>
      <c r="GX36" s="55"/>
      <c r="GY36" s="55"/>
      <c r="GZ36" s="55"/>
      <c r="HA36" s="55"/>
      <c r="HB36" s="55"/>
      <c r="HC36" s="55"/>
      <c r="HD36" s="55"/>
      <c r="HE36" s="55"/>
      <c r="HF36" s="55"/>
      <c r="HG36" s="55"/>
      <c r="HH36" s="55"/>
      <c r="HI36" s="55"/>
      <c r="HJ36" s="55"/>
      <c r="HK36" s="55"/>
      <c r="HL36" s="55"/>
      <c r="HM36" s="55"/>
      <c r="HN36" s="55"/>
      <c r="HO36" s="55"/>
      <c r="HP36" s="55"/>
      <c r="HQ36" s="55"/>
      <c r="HR36" s="55"/>
      <c r="HS36" s="55"/>
      <c r="HT36" s="55"/>
      <c r="HU36" s="55"/>
      <c r="HV36" s="55"/>
      <c r="HW36" s="55"/>
      <c r="HX36" s="55"/>
      <c r="HY36" s="55"/>
      <c r="HZ36" s="55"/>
      <c r="IA36" s="55"/>
      <c r="IB36" s="55"/>
      <c r="IC36" s="55"/>
      <c r="ID36" s="55"/>
      <c r="IE36" s="55"/>
      <c r="IF36" s="55"/>
      <c r="IG36" s="55"/>
      <c r="IH36" s="55"/>
      <c r="II36" s="55"/>
      <c r="IJ36" s="55"/>
      <c r="IK36" s="55"/>
      <c r="IL36" s="55"/>
      <c r="IM36" s="55"/>
      <c r="IN36" s="55"/>
      <c r="IO36" s="55"/>
      <c r="IP36" s="55"/>
      <c r="IQ36" s="55"/>
    </row>
    <row r="37" s="1" customFormat="1" ht="15.75" customHeight="1" spans="1:251">
      <c r="A37" s="41"/>
      <c r="B37" s="44"/>
      <c r="C37" s="7" t="str">
        <f>IF(ISBLANK('支出总表（引用）'!A39)," ",'支出总表（引用）'!A39)</f>
        <v> </v>
      </c>
      <c r="D37" s="7" t="str">
        <f>IF(ISBLANK('支出总表（引用）'!B39)," ",'支出总表（引用）'!B39)</f>
        <v> 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55"/>
      <c r="FH37" s="55"/>
      <c r="FI37" s="55"/>
      <c r="FJ37" s="55"/>
      <c r="FK37" s="55"/>
      <c r="FL37" s="55"/>
      <c r="FM37" s="55"/>
      <c r="FN37" s="55"/>
      <c r="FO37" s="55"/>
      <c r="FP37" s="55"/>
      <c r="FQ37" s="55"/>
      <c r="FR37" s="55"/>
      <c r="FS37" s="55"/>
      <c r="FT37" s="55"/>
      <c r="FU37" s="55"/>
      <c r="FV37" s="55"/>
      <c r="FW37" s="55"/>
      <c r="FX37" s="55"/>
      <c r="FY37" s="55"/>
      <c r="FZ37" s="55"/>
      <c r="GA37" s="55"/>
      <c r="GB37" s="55"/>
      <c r="GC37" s="55"/>
      <c r="GD37" s="55"/>
      <c r="GE37" s="55"/>
      <c r="GF37" s="55"/>
      <c r="GG37" s="55"/>
      <c r="GH37" s="55"/>
      <c r="GI37" s="55"/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5"/>
      <c r="GU37" s="55"/>
      <c r="GV37" s="55"/>
      <c r="GW37" s="55"/>
      <c r="GX37" s="55"/>
      <c r="GY37" s="55"/>
      <c r="GZ37" s="55"/>
      <c r="HA37" s="55"/>
      <c r="HB37" s="55"/>
      <c r="HC37" s="55"/>
      <c r="HD37" s="55"/>
      <c r="HE37" s="55"/>
      <c r="HF37" s="55"/>
      <c r="HG37" s="55"/>
      <c r="HH37" s="55"/>
      <c r="HI37" s="55"/>
      <c r="HJ37" s="55"/>
      <c r="HK37" s="55"/>
      <c r="HL37" s="55"/>
      <c r="HM37" s="55"/>
      <c r="HN37" s="55"/>
      <c r="HO37" s="55"/>
      <c r="HP37" s="55"/>
      <c r="HQ37" s="55"/>
      <c r="HR37" s="55"/>
      <c r="HS37" s="55"/>
      <c r="HT37" s="55"/>
      <c r="HU37" s="55"/>
      <c r="HV37" s="55"/>
      <c r="HW37" s="55"/>
      <c r="HX37" s="55"/>
      <c r="HY37" s="55"/>
      <c r="HZ37" s="55"/>
      <c r="IA37" s="55"/>
      <c r="IB37" s="55"/>
      <c r="IC37" s="55"/>
      <c r="ID37" s="55"/>
      <c r="IE37" s="55"/>
      <c r="IF37" s="55"/>
      <c r="IG37" s="55"/>
      <c r="IH37" s="55"/>
      <c r="II37" s="55"/>
      <c r="IJ37" s="55"/>
      <c r="IK37" s="55"/>
      <c r="IL37" s="55"/>
      <c r="IM37" s="55"/>
      <c r="IN37" s="55"/>
      <c r="IO37" s="55"/>
      <c r="IP37" s="55"/>
      <c r="IQ37" s="55"/>
    </row>
    <row r="38" s="1" customFormat="1" ht="15.75" customHeight="1" spans="1:251">
      <c r="A38" s="41"/>
      <c r="B38" s="44"/>
      <c r="C38" s="7" t="str">
        <f>IF(ISBLANK('支出总表（引用）'!A40)," ",'支出总表（引用）'!A40)</f>
        <v> </v>
      </c>
      <c r="D38" s="7" t="str">
        <f>IF(ISBLANK('支出总表（引用）'!B40)," ",'支出总表（引用）'!B40)</f>
        <v> 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  <c r="IQ38" s="55"/>
    </row>
    <row r="39" s="1" customFormat="1" ht="15.75" customHeight="1" spans="1:251">
      <c r="A39" s="41"/>
      <c r="B39" s="44"/>
      <c r="C39" s="7" t="str">
        <f>IF(ISBLANK('支出总表（引用）'!A41)," ",'支出总表（引用）'!A41)</f>
        <v> </v>
      </c>
      <c r="D39" s="7" t="str">
        <f>IF(ISBLANK('支出总表（引用）'!B41)," ",'支出总表（引用）'!B41)</f>
        <v> </v>
      </c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  <c r="IQ39" s="55"/>
    </row>
    <row r="40" s="1" customFormat="1" ht="15.75" customHeight="1" spans="1:251">
      <c r="A40" s="41"/>
      <c r="B40" s="44"/>
      <c r="C40" s="7" t="str">
        <f>IF(ISBLANK('支出总表（引用）'!A42)," ",'支出总表（引用）'!A42)</f>
        <v> </v>
      </c>
      <c r="D40" s="7" t="str">
        <f>IF(ISBLANK('支出总表（引用）'!B42)," ",'支出总表（引用）'!B42)</f>
        <v> </v>
      </c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  <c r="IQ40" s="55"/>
    </row>
    <row r="41" s="1" customFormat="1" ht="15.75" customHeight="1" spans="1:251">
      <c r="A41" s="41"/>
      <c r="B41" s="44"/>
      <c r="C41" s="7" t="str">
        <f>IF(ISBLANK('支出总表（引用）'!A43)," ",'支出总表（引用）'!A43)</f>
        <v> </v>
      </c>
      <c r="D41" s="7" t="str">
        <f>IF(ISBLANK('支出总表（引用）'!B43)," ",'支出总表（引用）'!B43)</f>
        <v> </v>
      </c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  <c r="IQ41" s="55"/>
    </row>
    <row r="42" s="1" customFormat="1" ht="15.75" customHeight="1" spans="1:251">
      <c r="A42" s="41"/>
      <c r="B42" s="44"/>
      <c r="C42" s="7" t="str">
        <f>IF(ISBLANK('支出总表（引用）'!A44)," ",'支出总表（引用）'!A44)</f>
        <v> </v>
      </c>
      <c r="D42" s="7" t="str">
        <f>IF(ISBLANK('支出总表（引用）'!B44)," ",'支出总表（引用）'!B44)</f>
        <v> </v>
      </c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5"/>
      <c r="DI42" s="55"/>
      <c r="DJ42" s="55"/>
      <c r="DK42" s="55"/>
      <c r="DL42" s="55"/>
      <c r="DM42" s="55"/>
      <c r="DN42" s="55"/>
      <c r="DO42" s="55"/>
      <c r="DP42" s="55"/>
      <c r="DQ42" s="55"/>
      <c r="DR42" s="55"/>
      <c r="DS42" s="55"/>
      <c r="DT42" s="55"/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5"/>
      <c r="EF42" s="55"/>
      <c r="EG42" s="55"/>
      <c r="EH42" s="55"/>
      <c r="EI42" s="55"/>
      <c r="EJ42" s="55"/>
      <c r="EK42" s="55"/>
      <c r="EL42" s="55"/>
      <c r="EM42" s="55"/>
      <c r="EN42" s="55"/>
      <c r="EO42" s="55"/>
      <c r="EP42" s="55"/>
      <c r="EQ42" s="55"/>
      <c r="ER42" s="55"/>
      <c r="ES42" s="55"/>
      <c r="ET42" s="55"/>
      <c r="EU42" s="55"/>
      <c r="EV42" s="55"/>
      <c r="EW42" s="55"/>
      <c r="EX42" s="55"/>
      <c r="EY42" s="55"/>
      <c r="EZ42" s="55"/>
      <c r="FA42" s="55"/>
      <c r="FB42" s="55"/>
      <c r="FC42" s="55"/>
      <c r="FD42" s="55"/>
      <c r="FE42" s="55"/>
      <c r="FF42" s="55"/>
      <c r="FG42" s="55"/>
      <c r="FH42" s="55"/>
      <c r="FI42" s="55"/>
      <c r="FJ42" s="55"/>
      <c r="FK42" s="55"/>
      <c r="FL42" s="55"/>
      <c r="FM42" s="55"/>
      <c r="FN42" s="55"/>
      <c r="FO42" s="55"/>
      <c r="FP42" s="55"/>
      <c r="FQ42" s="55"/>
      <c r="FR42" s="55"/>
      <c r="FS42" s="55"/>
      <c r="FT42" s="55"/>
      <c r="FU42" s="55"/>
      <c r="FV42" s="55"/>
      <c r="FW42" s="55"/>
      <c r="FX42" s="55"/>
      <c r="FY42" s="55"/>
      <c r="FZ42" s="55"/>
      <c r="GA42" s="55"/>
      <c r="GB42" s="55"/>
      <c r="GC42" s="55"/>
      <c r="GD42" s="55"/>
      <c r="GE42" s="55"/>
      <c r="GF42" s="55"/>
      <c r="GG42" s="55"/>
      <c r="GH42" s="55"/>
      <c r="GI42" s="55"/>
      <c r="GJ42" s="55"/>
      <c r="GK42" s="55"/>
      <c r="GL42" s="55"/>
      <c r="GM42" s="55"/>
      <c r="GN42" s="55"/>
      <c r="GO42" s="55"/>
      <c r="GP42" s="55"/>
      <c r="GQ42" s="55"/>
      <c r="GR42" s="55"/>
      <c r="GS42" s="55"/>
      <c r="GT42" s="55"/>
      <c r="GU42" s="55"/>
      <c r="GV42" s="55"/>
      <c r="GW42" s="55"/>
      <c r="GX42" s="55"/>
      <c r="GY42" s="55"/>
      <c r="GZ42" s="55"/>
      <c r="HA42" s="55"/>
      <c r="HB42" s="55"/>
      <c r="HC42" s="55"/>
      <c r="HD42" s="55"/>
      <c r="HE42" s="55"/>
      <c r="HF42" s="55"/>
      <c r="HG42" s="55"/>
      <c r="HH42" s="55"/>
      <c r="HI42" s="55"/>
      <c r="HJ42" s="55"/>
      <c r="HK42" s="55"/>
      <c r="HL42" s="55"/>
      <c r="HM42" s="55"/>
      <c r="HN42" s="55"/>
      <c r="HO42" s="55"/>
      <c r="HP42" s="55"/>
      <c r="HQ42" s="55"/>
      <c r="HR42" s="55"/>
      <c r="HS42" s="55"/>
      <c r="HT42" s="55"/>
      <c r="HU42" s="55"/>
      <c r="HV42" s="55"/>
      <c r="HW42" s="55"/>
      <c r="HX42" s="55"/>
      <c r="HY42" s="55"/>
      <c r="HZ42" s="55"/>
      <c r="IA42" s="55"/>
      <c r="IB42" s="55"/>
      <c r="IC42" s="55"/>
      <c r="ID42" s="55"/>
      <c r="IE42" s="55"/>
      <c r="IF42" s="55"/>
      <c r="IG42" s="55"/>
      <c r="IH42" s="55"/>
      <c r="II42" s="55"/>
      <c r="IJ42" s="55"/>
      <c r="IK42" s="55"/>
      <c r="IL42" s="55"/>
      <c r="IM42" s="55"/>
      <c r="IN42" s="55"/>
      <c r="IO42" s="55"/>
      <c r="IP42" s="55"/>
      <c r="IQ42" s="55"/>
    </row>
    <row r="43" s="1" customFormat="1" ht="15.75" customHeight="1" spans="1:251">
      <c r="A43" s="41"/>
      <c r="B43" s="44"/>
      <c r="C43" s="7" t="str">
        <f>IF(ISBLANK('支出总表（引用）'!A45)," ",'支出总表（引用）'!A45)</f>
        <v> </v>
      </c>
      <c r="D43" s="7" t="str">
        <f>IF(ISBLANK('支出总表（引用）'!B45)," ",'支出总表（引用）'!B45)</f>
        <v> </v>
      </c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  <c r="IQ43" s="55"/>
    </row>
    <row r="44" s="1" customFormat="1" ht="15.75" customHeight="1" spans="1:251">
      <c r="A44" s="41"/>
      <c r="B44" s="44"/>
      <c r="C44" s="7" t="str">
        <f>IF(ISBLANK('支出总表（引用）'!A46)," ",'支出总表（引用）'!A46)</f>
        <v> </v>
      </c>
      <c r="D44" s="7" t="str">
        <f>IF(ISBLANK('支出总表（引用）'!B46)," ",'支出总表（引用）'!B46)</f>
        <v> </v>
      </c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  <c r="IQ44" s="55"/>
    </row>
    <row r="45" s="1" customFormat="1" ht="15.75" customHeight="1" spans="1:251">
      <c r="A45" s="41"/>
      <c r="B45" s="44"/>
      <c r="C45" s="7" t="str">
        <f>IF(ISBLANK('支出总表（引用）'!A47)," ",'支出总表（引用）'!A47)</f>
        <v> </v>
      </c>
      <c r="D45" s="7" t="str">
        <f>IF(ISBLANK('支出总表（引用）'!B47)," ",'支出总表（引用）'!B47)</f>
        <v> 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  <c r="IQ45" s="55"/>
    </row>
    <row r="46" s="1" customFormat="1" ht="15.75" customHeight="1" spans="1:251">
      <c r="A46" s="41"/>
      <c r="B46" s="44"/>
      <c r="C46" s="7" t="str">
        <f>IF(ISBLANK('支出总表（引用）'!A48)," ",'支出总表（引用）'!A48)</f>
        <v> </v>
      </c>
      <c r="D46" s="7" t="str">
        <f>IF(ISBLANK('支出总表（引用）'!B48)," ",'支出总表（引用）'!B48)</f>
        <v> 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5"/>
      <c r="DX46" s="55"/>
      <c r="DY46" s="55"/>
      <c r="DZ46" s="55"/>
      <c r="EA46" s="55"/>
      <c r="EB46" s="55"/>
      <c r="EC46" s="55"/>
      <c r="ED46" s="55"/>
      <c r="EE46" s="55"/>
      <c r="EF46" s="55"/>
      <c r="EG46" s="55"/>
      <c r="EH46" s="55"/>
      <c r="EI46" s="55"/>
      <c r="EJ46" s="55"/>
      <c r="EK46" s="55"/>
      <c r="EL46" s="55"/>
      <c r="EM46" s="55"/>
      <c r="EN46" s="55"/>
      <c r="EO46" s="55"/>
      <c r="EP46" s="55"/>
      <c r="EQ46" s="55"/>
      <c r="ER46" s="55"/>
      <c r="ES46" s="55"/>
      <c r="ET46" s="55"/>
      <c r="EU46" s="55"/>
      <c r="EV46" s="55"/>
      <c r="EW46" s="55"/>
      <c r="EX46" s="55"/>
      <c r="EY46" s="55"/>
      <c r="EZ46" s="55"/>
      <c r="FA46" s="55"/>
      <c r="FB46" s="55"/>
      <c r="FC46" s="55"/>
      <c r="FD46" s="55"/>
      <c r="FE46" s="55"/>
      <c r="FF46" s="55"/>
      <c r="FG46" s="55"/>
      <c r="FH46" s="55"/>
      <c r="FI46" s="55"/>
      <c r="FJ46" s="55"/>
      <c r="FK46" s="55"/>
      <c r="FL46" s="55"/>
      <c r="FM46" s="55"/>
      <c r="FN46" s="55"/>
      <c r="FO46" s="55"/>
      <c r="FP46" s="55"/>
      <c r="FQ46" s="55"/>
      <c r="FR46" s="55"/>
      <c r="FS46" s="55"/>
      <c r="FT46" s="55"/>
      <c r="FU46" s="55"/>
      <c r="FV46" s="55"/>
      <c r="FW46" s="55"/>
      <c r="FX46" s="55"/>
      <c r="FY46" s="55"/>
      <c r="FZ46" s="55"/>
      <c r="GA46" s="55"/>
      <c r="GB46" s="55"/>
      <c r="GC46" s="55"/>
      <c r="GD46" s="55"/>
      <c r="GE46" s="55"/>
      <c r="GF46" s="55"/>
      <c r="GG46" s="55"/>
      <c r="GH46" s="55"/>
      <c r="GI46" s="55"/>
      <c r="GJ46" s="55"/>
      <c r="GK46" s="55"/>
      <c r="GL46" s="55"/>
      <c r="GM46" s="55"/>
      <c r="GN46" s="55"/>
      <c r="GO46" s="55"/>
      <c r="GP46" s="55"/>
      <c r="GQ46" s="55"/>
      <c r="GR46" s="55"/>
      <c r="GS46" s="55"/>
      <c r="GT46" s="55"/>
      <c r="GU46" s="55"/>
      <c r="GV46" s="55"/>
      <c r="GW46" s="55"/>
      <c r="GX46" s="55"/>
      <c r="GY46" s="55"/>
      <c r="GZ46" s="55"/>
      <c r="HA46" s="55"/>
      <c r="HB46" s="55"/>
      <c r="HC46" s="55"/>
      <c r="HD46" s="55"/>
      <c r="HE46" s="55"/>
      <c r="HF46" s="55"/>
      <c r="HG46" s="55"/>
      <c r="HH46" s="55"/>
      <c r="HI46" s="55"/>
      <c r="HJ46" s="55"/>
      <c r="HK46" s="55"/>
      <c r="HL46" s="55"/>
      <c r="HM46" s="55"/>
      <c r="HN46" s="55"/>
      <c r="HO46" s="55"/>
      <c r="HP46" s="55"/>
      <c r="HQ46" s="55"/>
      <c r="HR46" s="55"/>
      <c r="HS46" s="55"/>
      <c r="HT46" s="55"/>
      <c r="HU46" s="55"/>
      <c r="HV46" s="55"/>
      <c r="HW46" s="55"/>
      <c r="HX46" s="55"/>
      <c r="HY46" s="55"/>
      <c r="HZ46" s="55"/>
      <c r="IA46" s="55"/>
      <c r="IB46" s="55"/>
      <c r="IC46" s="55"/>
      <c r="ID46" s="55"/>
      <c r="IE46" s="55"/>
      <c r="IF46" s="55"/>
      <c r="IG46" s="55"/>
      <c r="IH46" s="55"/>
      <c r="II46" s="55"/>
      <c r="IJ46" s="55"/>
      <c r="IK46" s="55"/>
      <c r="IL46" s="55"/>
      <c r="IM46" s="55"/>
      <c r="IN46" s="55"/>
      <c r="IO46" s="55"/>
      <c r="IP46" s="55"/>
      <c r="IQ46" s="55"/>
    </row>
    <row r="47" s="1" customFormat="1" ht="15.75" customHeight="1" spans="1:251">
      <c r="A47" s="41"/>
      <c r="B47" s="44"/>
      <c r="C47" s="7" t="str">
        <f>IF(ISBLANK('支出总表（引用）'!A49)," ",'支出总表（引用）'!A49)</f>
        <v> </v>
      </c>
      <c r="D47" s="7" t="str">
        <f>IF(ISBLANK('支出总表（引用）'!B49)," ",'支出总表（引用）'!B49)</f>
        <v> 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  <c r="IQ47" s="55"/>
    </row>
    <row r="48" s="1" customFormat="1" ht="15.75" customHeight="1" spans="1:251">
      <c r="A48" s="42"/>
      <c r="B48" s="44"/>
      <c r="C48" s="7"/>
      <c r="D48" s="7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/>
      <c r="DI48" s="55"/>
      <c r="DJ48" s="55"/>
      <c r="DK48" s="55"/>
      <c r="DL48" s="55"/>
      <c r="DM48" s="55"/>
      <c r="DN48" s="55"/>
      <c r="DO48" s="55"/>
      <c r="DP48" s="55"/>
      <c r="DQ48" s="55"/>
      <c r="DR48" s="55"/>
      <c r="DS48" s="55"/>
      <c r="DT48" s="55"/>
      <c r="DU48" s="55"/>
      <c r="DV48" s="55"/>
      <c r="DW48" s="55"/>
      <c r="DX48" s="55"/>
      <c r="DY48" s="55"/>
      <c r="DZ48" s="55"/>
      <c r="EA48" s="55"/>
      <c r="EB48" s="55"/>
      <c r="EC48" s="55"/>
      <c r="ED48" s="55"/>
      <c r="EE48" s="55"/>
      <c r="EF48" s="55"/>
      <c r="EG48" s="55"/>
      <c r="EH48" s="55"/>
      <c r="EI48" s="55"/>
      <c r="EJ48" s="55"/>
      <c r="EK48" s="55"/>
      <c r="EL48" s="55"/>
      <c r="EM48" s="55"/>
      <c r="EN48" s="55"/>
      <c r="EO48" s="55"/>
      <c r="EP48" s="55"/>
      <c r="EQ48" s="55"/>
      <c r="ER48" s="55"/>
      <c r="ES48" s="55"/>
      <c r="ET48" s="55"/>
      <c r="EU48" s="55"/>
      <c r="EV48" s="55"/>
      <c r="EW48" s="55"/>
      <c r="EX48" s="55"/>
      <c r="EY48" s="55"/>
      <c r="EZ48" s="55"/>
      <c r="FA48" s="55"/>
      <c r="FB48" s="55"/>
      <c r="FC48" s="55"/>
      <c r="FD48" s="55"/>
      <c r="FE48" s="55"/>
      <c r="FF48" s="55"/>
      <c r="FG48" s="55"/>
      <c r="FH48" s="55"/>
      <c r="FI48" s="55"/>
      <c r="FJ48" s="55"/>
      <c r="FK48" s="55"/>
      <c r="FL48" s="55"/>
      <c r="FM48" s="55"/>
      <c r="FN48" s="55"/>
      <c r="FO48" s="55"/>
      <c r="FP48" s="55"/>
      <c r="FQ48" s="55"/>
      <c r="FR48" s="55"/>
      <c r="FS48" s="55"/>
      <c r="FT48" s="55"/>
      <c r="FU48" s="55"/>
      <c r="FV48" s="55"/>
      <c r="FW48" s="55"/>
      <c r="FX48" s="55"/>
      <c r="FY48" s="55"/>
      <c r="FZ48" s="55"/>
      <c r="GA48" s="55"/>
      <c r="GB48" s="55"/>
      <c r="GC48" s="55"/>
      <c r="GD48" s="55"/>
      <c r="GE48" s="55"/>
      <c r="GF48" s="55"/>
      <c r="GG48" s="55"/>
      <c r="GH48" s="55"/>
      <c r="GI48" s="55"/>
      <c r="GJ48" s="55"/>
      <c r="GK48" s="55"/>
      <c r="GL48" s="55"/>
      <c r="GM48" s="55"/>
      <c r="GN48" s="55"/>
      <c r="GO48" s="55"/>
      <c r="GP48" s="55"/>
      <c r="GQ48" s="55"/>
      <c r="GR48" s="55"/>
      <c r="GS48" s="55"/>
      <c r="GT48" s="55"/>
      <c r="GU48" s="55"/>
      <c r="GV48" s="55"/>
      <c r="GW48" s="55"/>
      <c r="GX48" s="55"/>
      <c r="GY48" s="55"/>
      <c r="GZ48" s="55"/>
      <c r="HA48" s="55"/>
      <c r="HB48" s="55"/>
      <c r="HC48" s="55"/>
      <c r="HD48" s="55"/>
      <c r="HE48" s="55"/>
      <c r="HF48" s="55"/>
      <c r="HG48" s="55"/>
      <c r="HH48" s="55"/>
      <c r="HI48" s="55"/>
      <c r="HJ48" s="55"/>
      <c r="HK48" s="55"/>
      <c r="HL48" s="55"/>
      <c r="HM48" s="55"/>
      <c r="HN48" s="55"/>
      <c r="HO48" s="55"/>
      <c r="HP48" s="55"/>
      <c r="HQ48" s="55"/>
      <c r="HR48" s="55"/>
      <c r="HS48" s="55"/>
      <c r="HT48" s="55"/>
      <c r="HU48" s="55"/>
      <c r="HV48" s="55"/>
      <c r="HW48" s="55"/>
      <c r="HX48" s="55"/>
      <c r="HY48" s="55"/>
      <c r="HZ48" s="55"/>
      <c r="IA48" s="55"/>
      <c r="IB48" s="55"/>
      <c r="IC48" s="55"/>
      <c r="ID48" s="55"/>
      <c r="IE48" s="55"/>
      <c r="IF48" s="55"/>
      <c r="IG48" s="55"/>
      <c r="IH48" s="55"/>
      <c r="II48" s="55"/>
      <c r="IJ48" s="55"/>
      <c r="IK48" s="55"/>
      <c r="IL48" s="55"/>
      <c r="IM48" s="55"/>
      <c r="IN48" s="55"/>
      <c r="IO48" s="55"/>
      <c r="IP48" s="55"/>
      <c r="IQ48" s="55"/>
    </row>
    <row r="49" s="1" customFormat="1" ht="15.75" customHeight="1" spans="1:251">
      <c r="A49" s="39" t="s">
        <v>18</v>
      </c>
      <c r="B49" s="44">
        <v>46.59491</v>
      </c>
      <c r="C49" s="60" t="s">
        <v>19</v>
      </c>
      <c r="D49" s="29">
        <f>IF(ISBLANK('支出总表（引用）'!B7)," ",'支出总表（引用）'!B7)</f>
        <v>46.59491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/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  <c r="FB49" s="55"/>
      <c r="FC49" s="55"/>
      <c r="FD49" s="55"/>
      <c r="FE49" s="55"/>
      <c r="FF49" s="55"/>
      <c r="FG49" s="55"/>
      <c r="FH49" s="55"/>
      <c r="FI49" s="55"/>
      <c r="FJ49" s="55"/>
      <c r="FK49" s="55"/>
      <c r="FL49" s="55"/>
      <c r="FM49" s="55"/>
      <c r="FN49" s="55"/>
      <c r="FO49" s="55"/>
      <c r="FP49" s="55"/>
      <c r="FQ49" s="55"/>
      <c r="FR49" s="55"/>
      <c r="FS49" s="55"/>
      <c r="FT49" s="55"/>
      <c r="FU49" s="55"/>
      <c r="FV49" s="55"/>
      <c r="FW49" s="55"/>
      <c r="FX49" s="55"/>
      <c r="FY49" s="55"/>
      <c r="FZ49" s="55"/>
      <c r="GA49" s="55"/>
      <c r="GB49" s="55"/>
      <c r="GC49" s="55"/>
      <c r="GD49" s="55"/>
      <c r="GE49" s="55"/>
      <c r="GF49" s="55"/>
      <c r="GG49" s="55"/>
      <c r="GH49" s="55"/>
      <c r="GI49" s="55"/>
      <c r="GJ49" s="55"/>
      <c r="GK49" s="55"/>
      <c r="GL49" s="55"/>
      <c r="GM49" s="55"/>
      <c r="GN49" s="55"/>
      <c r="GO49" s="55"/>
      <c r="GP49" s="55"/>
      <c r="GQ49" s="55"/>
      <c r="GR49" s="55"/>
      <c r="GS49" s="55"/>
      <c r="GT49" s="55"/>
      <c r="GU49" s="55"/>
      <c r="GV49" s="55"/>
      <c r="GW49" s="55"/>
      <c r="GX49" s="55"/>
      <c r="GY49" s="55"/>
      <c r="GZ49" s="55"/>
      <c r="HA49" s="55"/>
      <c r="HB49" s="55"/>
      <c r="HC49" s="55"/>
      <c r="HD49" s="55"/>
      <c r="HE49" s="55"/>
      <c r="HF49" s="55"/>
      <c r="HG49" s="55"/>
      <c r="HH49" s="55"/>
      <c r="HI49" s="55"/>
      <c r="HJ49" s="55"/>
      <c r="HK49" s="55"/>
      <c r="HL49" s="55"/>
      <c r="HM49" s="55"/>
      <c r="HN49" s="55"/>
      <c r="HO49" s="55"/>
      <c r="HP49" s="55"/>
      <c r="HQ49" s="55"/>
      <c r="HR49" s="55"/>
      <c r="HS49" s="55"/>
      <c r="HT49" s="55"/>
      <c r="HU49" s="55"/>
      <c r="HV49" s="55"/>
      <c r="HW49" s="55"/>
      <c r="HX49" s="55"/>
      <c r="HY49" s="55"/>
      <c r="HZ49" s="55"/>
      <c r="IA49" s="55"/>
      <c r="IB49" s="55"/>
      <c r="IC49" s="55"/>
      <c r="ID49" s="55"/>
      <c r="IE49" s="55"/>
      <c r="IF49" s="55"/>
      <c r="IG49" s="55"/>
      <c r="IH49" s="55"/>
      <c r="II49" s="55"/>
      <c r="IJ49" s="55"/>
      <c r="IK49" s="55"/>
      <c r="IL49" s="55"/>
      <c r="IM49" s="55"/>
      <c r="IN49" s="55"/>
      <c r="IO49" s="55"/>
      <c r="IP49" s="55"/>
      <c r="IQ49" s="55"/>
    </row>
    <row r="50" s="1" customFormat="1" ht="15.75" customHeight="1" spans="1:251">
      <c r="A50" s="42" t="s">
        <v>20</v>
      </c>
      <c r="B50" s="44"/>
      <c r="C50" s="61" t="s">
        <v>21</v>
      </c>
      <c r="D50" s="62" t="str">
        <f>IF(ISBLANK('支出总表（引用）'!C7)," ",'支出总表（引用）'!C7)</f>
        <v> 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  <c r="DF50" s="55"/>
      <c r="DG50" s="55"/>
      <c r="DH50" s="55"/>
      <c r="DI50" s="55"/>
      <c r="DJ50" s="55"/>
      <c r="DK50" s="55"/>
      <c r="DL50" s="55"/>
      <c r="DM50" s="55"/>
      <c r="DN50" s="55"/>
      <c r="DO50" s="55"/>
      <c r="DP50" s="55"/>
      <c r="DQ50" s="55"/>
      <c r="DR50" s="55"/>
      <c r="DS50" s="55"/>
      <c r="DT50" s="55"/>
      <c r="DU50" s="55"/>
      <c r="DV50" s="55"/>
      <c r="DW50" s="55"/>
      <c r="DX50" s="55"/>
      <c r="DY50" s="55"/>
      <c r="DZ50" s="55"/>
      <c r="EA50" s="55"/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55"/>
      <c r="EM50" s="55"/>
      <c r="EN50" s="55"/>
      <c r="EO50" s="55"/>
      <c r="EP50" s="55"/>
      <c r="EQ50" s="55"/>
      <c r="ER50" s="55"/>
      <c r="ES50" s="55"/>
      <c r="ET50" s="55"/>
      <c r="EU50" s="55"/>
      <c r="EV50" s="55"/>
      <c r="EW50" s="55"/>
      <c r="EX50" s="55"/>
      <c r="EY50" s="55"/>
      <c r="EZ50" s="55"/>
      <c r="FA50" s="55"/>
      <c r="FB50" s="55"/>
      <c r="FC50" s="55"/>
      <c r="FD50" s="55"/>
      <c r="FE50" s="55"/>
      <c r="FF50" s="55"/>
      <c r="FG50" s="55"/>
      <c r="FH50" s="55"/>
      <c r="FI50" s="55"/>
      <c r="FJ50" s="55"/>
      <c r="FK50" s="55"/>
      <c r="FL50" s="55"/>
      <c r="FM50" s="55"/>
      <c r="FN50" s="55"/>
      <c r="FO50" s="55"/>
      <c r="FP50" s="55"/>
      <c r="FQ50" s="55"/>
      <c r="FR50" s="55"/>
      <c r="FS50" s="55"/>
      <c r="FT50" s="55"/>
      <c r="FU50" s="55"/>
      <c r="FV50" s="55"/>
      <c r="FW50" s="55"/>
      <c r="FX50" s="55"/>
      <c r="FY50" s="55"/>
      <c r="FZ50" s="55"/>
      <c r="GA50" s="55"/>
      <c r="GB50" s="55"/>
      <c r="GC50" s="55"/>
      <c r="GD50" s="55"/>
      <c r="GE50" s="55"/>
      <c r="GF50" s="55"/>
      <c r="GG50" s="55"/>
      <c r="GH50" s="55"/>
      <c r="GI50" s="55"/>
      <c r="GJ50" s="55"/>
      <c r="GK50" s="55"/>
      <c r="GL50" s="55"/>
      <c r="GM50" s="55"/>
      <c r="GN50" s="55"/>
      <c r="GO50" s="55"/>
      <c r="GP50" s="55"/>
      <c r="GQ50" s="55"/>
      <c r="GR50" s="55"/>
      <c r="GS50" s="55"/>
      <c r="GT50" s="55"/>
      <c r="GU50" s="55"/>
      <c r="GV50" s="55"/>
      <c r="GW50" s="55"/>
      <c r="GX50" s="55"/>
      <c r="GY50" s="55"/>
      <c r="GZ50" s="55"/>
      <c r="HA50" s="55"/>
      <c r="HB50" s="55"/>
      <c r="HC50" s="55"/>
      <c r="HD50" s="55"/>
      <c r="HE50" s="55"/>
      <c r="HF50" s="55"/>
      <c r="HG50" s="55"/>
      <c r="HH50" s="55"/>
      <c r="HI50" s="55"/>
      <c r="HJ50" s="55"/>
      <c r="HK50" s="55"/>
      <c r="HL50" s="55"/>
      <c r="HM50" s="55"/>
      <c r="HN50" s="55"/>
      <c r="HO50" s="55"/>
      <c r="HP50" s="55"/>
      <c r="HQ50" s="55"/>
      <c r="HR50" s="55"/>
      <c r="HS50" s="55"/>
      <c r="HT50" s="55"/>
      <c r="HU50" s="55"/>
      <c r="HV50" s="55"/>
      <c r="HW50" s="55"/>
      <c r="HX50" s="55"/>
      <c r="HY50" s="55"/>
      <c r="HZ50" s="55"/>
      <c r="IA50" s="55"/>
      <c r="IB50" s="55"/>
      <c r="IC50" s="55"/>
      <c r="ID50" s="55"/>
      <c r="IE50" s="55"/>
      <c r="IF50" s="55"/>
      <c r="IG50" s="55"/>
      <c r="IH50" s="55"/>
      <c r="II50" s="55"/>
      <c r="IJ50" s="55"/>
      <c r="IK50" s="55"/>
      <c r="IL50" s="55"/>
      <c r="IM50" s="55"/>
      <c r="IN50" s="55"/>
      <c r="IO50" s="55"/>
      <c r="IP50" s="55"/>
      <c r="IQ50" s="55"/>
    </row>
    <row r="51" s="1" customFormat="1" ht="15.75" customHeight="1" spans="1:251">
      <c r="A51" s="42" t="s">
        <v>22</v>
      </c>
      <c r="B51" s="44"/>
      <c r="C51" s="63"/>
      <c r="D51" s="63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  <c r="EU51" s="55"/>
      <c r="EV51" s="55"/>
      <c r="EW51" s="55"/>
      <c r="EX51" s="55"/>
      <c r="EY51" s="55"/>
      <c r="EZ51" s="55"/>
      <c r="FA51" s="55"/>
      <c r="FB51" s="55"/>
      <c r="FC51" s="55"/>
      <c r="FD51" s="55"/>
      <c r="FE51" s="55"/>
      <c r="FF51" s="55"/>
      <c r="FG51" s="55"/>
      <c r="FH51" s="55"/>
      <c r="FI51" s="55"/>
      <c r="FJ51" s="55"/>
      <c r="FK51" s="55"/>
      <c r="FL51" s="55"/>
      <c r="FM51" s="55"/>
      <c r="FN51" s="55"/>
      <c r="FO51" s="55"/>
      <c r="FP51" s="55"/>
      <c r="FQ51" s="55"/>
      <c r="FR51" s="55"/>
      <c r="FS51" s="55"/>
      <c r="FT51" s="55"/>
      <c r="FU51" s="55"/>
      <c r="FV51" s="55"/>
      <c r="FW51" s="55"/>
      <c r="FX51" s="55"/>
      <c r="FY51" s="55"/>
      <c r="FZ51" s="55"/>
      <c r="GA51" s="55"/>
      <c r="GB51" s="55"/>
      <c r="GC51" s="55"/>
      <c r="GD51" s="55"/>
      <c r="GE51" s="55"/>
      <c r="GF51" s="55"/>
      <c r="GG51" s="55"/>
      <c r="GH51" s="55"/>
      <c r="GI51" s="55"/>
      <c r="GJ51" s="55"/>
      <c r="GK51" s="55"/>
      <c r="GL51" s="55"/>
      <c r="GM51" s="55"/>
      <c r="GN51" s="55"/>
      <c r="GO51" s="55"/>
      <c r="GP51" s="55"/>
      <c r="GQ51" s="55"/>
      <c r="GR51" s="55"/>
      <c r="GS51" s="55"/>
      <c r="GT51" s="55"/>
      <c r="GU51" s="55"/>
      <c r="GV51" s="55"/>
      <c r="GW51" s="55"/>
      <c r="GX51" s="55"/>
      <c r="GY51" s="55"/>
      <c r="GZ51" s="55"/>
      <c r="HA51" s="55"/>
      <c r="HB51" s="55"/>
      <c r="HC51" s="55"/>
      <c r="HD51" s="55"/>
      <c r="HE51" s="55"/>
      <c r="HF51" s="55"/>
      <c r="HG51" s="55"/>
      <c r="HH51" s="55"/>
      <c r="HI51" s="55"/>
      <c r="HJ51" s="55"/>
      <c r="HK51" s="55"/>
      <c r="HL51" s="55"/>
      <c r="HM51" s="55"/>
      <c r="HN51" s="55"/>
      <c r="HO51" s="55"/>
      <c r="HP51" s="55"/>
      <c r="HQ51" s="55"/>
      <c r="HR51" s="55"/>
      <c r="HS51" s="55"/>
      <c r="HT51" s="55"/>
      <c r="HU51" s="55"/>
      <c r="HV51" s="55"/>
      <c r="HW51" s="55"/>
      <c r="HX51" s="55"/>
      <c r="HY51" s="55"/>
      <c r="HZ51" s="55"/>
      <c r="IA51" s="55"/>
      <c r="IB51" s="55"/>
      <c r="IC51" s="55"/>
      <c r="ID51" s="55"/>
      <c r="IE51" s="55"/>
      <c r="IF51" s="55"/>
      <c r="IG51" s="55"/>
      <c r="IH51" s="55"/>
      <c r="II51" s="55"/>
      <c r="IJ51" s="55"/>
      <c r="IK51" s="55"/>
      <c r="IL51" s="55"/>
      <c r="IM51" s="55"/>
      <c r="IN51" s="55"/>
      <c r="IO51" s="55"/>
      <c r="IP51" s="55"/>
      <c r="IQ51" s="55"/>
    </row>
    <row r="52" s="1" customFormat="1" ht="15.75" customHeight="1" spans="1:251">
      <c r="A52" s="41"/>
      <c r="B52" s="44"/>
      <c r="C52" s="64"/>
      <c r="D52" s="62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  <c r="EV52" s="55"/>
      <c r="EW52" s="55"/>
      <c r="EX52" s="55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5"/>
      <c r="FK52" s="55"/>
      <c r="FL52" s="55"/>
      <c r="FM52" s="55"/>
      <c r="FN52" s="55"/>
      <c r="FO52" s="55"/>
      <c r="FP52" s="55"/>
      <c r="FQ52" s="55"/>
      <c r="FR52" s="55"/>
      <c r="FS52" s="55"/>
      <c r="FT52" s="55"/>
      <c r="FU52" s="55"/>
      <c r="FV52" s="55"/>
      <c r="FW52" s="55"/>
      <c r="FX52" s="55"/>
      <c r="FY52" s="55"/>
      <c r="FZ52" s="55"/>
      <c r="GA52" s="55"/>
      <c r="GB52" s="55"/>
      <c r="GC52" s="55"/>
      <c r="GD52" s="55"/>
      <c r="GE52" s="55"/>
      <c r="GF52" s="55"/>
      <c r="GG52" s="55"/>
      <c r="GH52" s="55"/>
      <c r="GI52" s="55"/>
      <c r="GJ52" s="55"/>
      <c r="GK52" s="55"/>
      <c r="GL52" s="55"/>
      <c r="GM52" s="55"/>
      <c r="GN52" s="55"/>
      <c r="GO52" s="55"/>
      <c r="GP52" s="55"/>
      <c r="GQ52" s="55"/>
      <c r="GR52" s="55"/>
      <c r="GS52" s="55"/>
      <c r="GT52" s="55"/>
      <c r="GU52" s="55"/>
      <c r="GV52" s="55"/>
      <c r="GW52" s="55"/>
      <c r="GX52" s="55"/>
      <c r="GY52" s="55"/>
      <c r="GZ52" s="55"/>
      <c r="HA52" s="55"/>
      <c r="HB52" s="55"/>
      <c r="HC52" s="55"/>
      <c r="HD52" s="55"/>
      <c r="HE52" s="55"/>
      <c r="HF52" s="55"/>
      <c r="HG52" s="55"/>
      <c r="HH52" s="55"/>
      <c r="HI52" s="55"/>
      <c r="HJ52" s="55"/>
      <c r="HK52" s="55"/>
      <c r="HL52" s="55"/>
      <c r="HM52" s="55"/>
      <c r="HN52" s="55"/>
      <c r="HO52" s="55"/>
      <c r="HP52" s="55"/>
      <c r="HQ52" s="55"/>
      <c r="HR52" s="55"/>
      <c r="HS52" s="55"/>
      <c r="HT52" s="55"/>
      <c r="HU52" s="55"/>
      <c r="HV52" s="55"/>
      <c r="HW52" s="55"/>
      <c r="HX52" s="55"/>
      <c r="HY52" s="55"/>
      <c r="HZ52" s="55"/>
      <c r="IA52" s="55"/>
      <c r="IB52" s="55"/>
      <c r="IC52" s="55"/>
      <c r="ID52" s="55"/>
      <c r="IE52" s="55"/>
      <c r="IF52" s="55"/>
      <c r="IG52" s="55"/>
      <c r="IH52" s="55"/>
      <c r="II52" s="55"/>
      <c r="IJ52" s="55"/>
      <c r="IK52" s="55"/>
      <c r="IL52" s="55"/>
      <c r="IM52" s="55"/>
      <c r="IN52" s="55"/>
      <c r="IO52" s="55"/>
      <c r="IP52" s="55"/>
      <c r="IQ52" s="55"/>
    </row>
    <row r="53" s="1" customFormat="1" ht="15.75" customHeight="1" spans="1:251">
      <c r="A53" s="39" t="s">
        <v>23</v>
      </c>
      <c r="B53" s="44">
        <v>46.59491</v>
      </c>
      <c r="C53" s="60" t="s">
        <v>24</v>
      </c>
      <c r="D53" s="29">
        <f>B53</f>
        <v>46.59491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5"/>
      <c r="FB53" s="55"/>
      <c r="FC53" s="55"/>
      <c r="FD53" s="55"/>
      <c r="FE53" s="55"/>
      <c r="FF53" s="55"/>
      <c r="FG53" s="55"/>
      <c r="FH53" s="55"/>
      <c r="FI53" s="55"/>
      <c r="FJ53" s="55"/>
      <c r="FK53" s="55"/>
      <c r="FL53" s="55"/>
      <c r="FM53" s="55"/>
      <c r="FN53" s="55"/>
      <c r="FO53" s="55"/>
      <c r="FP53" s="55"/>
      <c r="FQ53" s="55"/>
      <c r="FR53" s="55"/>
      <c r="FS53" s="55"/>
      <c r="FT53" s="55"/>
      <c r="FU53" s="55"/>
      <c r="FV53" s="55"/>
      <c r="FW53" s="55"/>
      <c r="FX53" s="55"/>
      <c r="FY53" s="55"/>
      <c r="FZ53" s="55"/>
      <c r="GA53" s="55"/>
      <c r="GB53" s="55"/>
      <c r="GC53" s="55"/>
      <c r="GD53" s="55"/>
      <c r="GE53" s="55"/>
      <c r="GF53" s="55"/>
      <c r="GG53" s="55"/>
      <c r="GH53" s="55"/>
      <c r="GI53" s="55"/>
      <c r="GJ53" s="55"/>
      <c r="GK53" s="55"/>
      <c r="GL53" s="55"/>
      <c r="GM53" s="55"/>
      <c r="GN53" s="55"/>
      <c r="GO53" s="55"/>
      <c r="GP53" s="55"/>
      <c r="GQ53" s="55"/>
      <c r="GR53" s="55"/>
      <c r="GS53" s="55"/>
      <c r="GT53" s="55"/>
      <c r="GU53" s="55"/>
      <c r="GV53" s="55"/>
      <c r="GW53" s="55"/>
      <c r="GX53" s="55"/>
      <c r="GY53" s="55"/>
      <c r="GZ53" s="55"/>
      <c r="HA53" s="55"/>
      <c r="HB53" s="55"/>
      <c r="HC53" s="55"/>
      <c r="HD53" s="55"/>
      <c r="HE53" s="55"/>
      <c r="HF53" s="55"/>
      <c r="HG53" s="55"/>
      <c r="HH53" s="55"/>
      <c r="HI53" s="55"/>
      <c r="HJ53" s="55"/>
      <c r="HK53" s="55"/>
      <c r="HL53" s="55"/>
      <c r="HM53" s="55"/>
      <c r="HN53" s="55"/>
      <c r="HO53" s="55"/>
      <c r="HP53" s="55"/>
      <c r="HQ53" s="55"/>
      <c r="HR53" s="55"/>
      <c r="HS53" s="55"/>
      <c r="HT53" s="55"/>
      <c r="HU53" s="55"/>
      <c r="HV53" s="55"/>
      <c r="HW53" s="55"/>
      <c r="HX53" s="55"/>
      <c r="HY53" s="55"/>
      <c r="HZ53" s="55"/>
      <c r="IA53" s="55"/>
      <c r="IB53" s="55"/>
      <c r="IC53" s="55"/>
      <c r="ID53" s="55"/>
      <c r="IE53" s="55"/>
      <c r="IF53" s="55"/>
      <c r="IG53" s="55"/>
      <c r="IH53" s="55"/>
      <c r="II53" s="55"/>
      <c r="IJ53" s="55"/>
      <c r="IK53" s="55"/>
      <c r="IL53" s="55"/>
      <c r="IM53" s="55"/>
      <c r="IN53" s="55"/>
      <c r="IO53" s="55"/>
      <c r="IP53" s="55"/>
      <c r="IQ53" s="55"/>
    </row>
    <row r="54" s="1" customFormat="1" ht="19.5" customHeight="1" spans="1:251">
      <c r="A54" s="65"/>
      <c r="B54" s="65"/>
      <c r="C54" s="66"/>
      <c r="D54" s="66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55"/>
      <c r="DT54" s="55"/>
      <c r="DU54" s="55"/>
      <c r="DV54" s="55"/>
      <c r="DW54" s="55"/>
      <c r="DX54" s="55"/>
      <c r="DY54" s="55"/>
      <c r="DZ54" s="55"/>
      <c r="EA54" s="55"/>
      <c r="EB54" s="55"/>
      <c r="EC54" s="55"/>
      <c r="ED54" s="55"/>
      <c r="EE54" s="55"/>
      <c r="EF54" s="55"/>
      <c r="EG54" s="55"/>
      <c r="EH54" s="55"/>
      <c r="EI54" s="55"/>
      <c r="EJ54" s="55"/>
      <c r="EK54" s="55"/>
      <c r="EL54" s="55"/>
      <c r="EM54" s="55"/>
      <c r="EN54" s="55"/>
      <c r="EO54" s="55"/>
      <c r="EP54" s="55"/>
      <c r="EQ54" s="55"/>
      <c r="ER54" s="55"/>
      <c r="ES54" s="55"/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55"/>
      <c r="FH54" s="55"/>
      <c r="FI54" s="55"/>
      <c r="FJ54" s="55"/>
      <c r="FK54" s="55"/>
      <c r="FL54" s="55"/>
      <c r="FM54" s="55"/>
      <c r="FN54" s="55"/>
      <c r="FO54" s="55"/>
      <c r="FP54" s="55"/>
      <c r="FQ54" s="55"/>
      <c r="FR54" s="55"/>
      <c r="FS54" s="55"/>
      <c r="FT54" s="55"/>
      <c r="FU54" s="55"/>
      <c r="FV54" s="55"/>
      <c r="FW54" s="55"/>
      <c r="FX54" s="55"/>
      <c r="FY54" s="55"/>
      <c r="FZ54" s="55"/>
      <c r="GA54" s="55"/>
      <c r="GB54" s="55"/>
      <c r="GC54" s="55"/>
      <c r="GD54" s="55"/>
      <c r="GE54" s="55"/>
      <c r="GF54" s="55"/>
      <c r="GG54" s="55"/>
      <c r="GH54" s="55"/>
      <c r="GI54" s="55"/>
      <c r="GJ54" s="55"/>
      <c r="GK54" s="55"/>
      <c r="GL54" s="55"/>
      <c r="GM54" s="55"/>
      <c r="GN54" s="55"/>
      <c r="GO54" s="55"/>
      <c r="GP54" s="55"/>
      <c r="GQ54" s="55"/>
      <c r="GR54" s="55"/>
      <c r="GS54" s="55"/>
      <c r="GT54" s="55"/>
      <c r="GU54" s="55"/>
      <c r="GV54" s="55"/>
      <c r="GW54" s="55"/>
      <c r="GX54" s="55"/>
      <c r="GY54" s="55"/>
      <c r="GZ54" s="55"/>
      <c r="HA54" s="55"/>
      <c r="HB54" s="55"/>
      <c r="HC54" s="55"/>
      <c r="HD54" s="55"/>
      <c r="HE54" s="55"/>
      <c r="HF54" s="55"/>
      <c r="HG54" s="55"/>
      <c r="HH54" s="55"/>
      <c r="HI54" s="55"/>
      <c r="HJ54" s="55"/>
      <c r="HK54" s="55"/>
      <c r="HL54" s="55"/>
      <c r="HM54" s="55"/>
      <c r="HN54" s="55"/>
      <c r="HO54" s="55"/>
      <c r="HP54" s="55"/>
      <c r="HQ54" s="55"/>
      <c r="HR54" s="55"/>
      <c r="HS54" s="55"/>
      <c r="HT54" s="55"/>
      <c r="HU54" s="55"/>
      <c r="HV54" s="55"/>
      <c r="HW54" s="55"/>
      <c r="HX54" s="55"/>
      <c r="HY54" s="55"/>
      <c r="HZ54" s="55"/>
      <c r="IA54" s="55"/>
      <c r="IB54" s="55"/>
      <c r="IC54" s="55"/>
      <c r="ID54" s="55"/>
      <c r="IE54" s="55"/>
      <c r="IF54" s="55"/>
      <c r="IG54" s="55"/>
      <c r="IH54" s="55"/>
      <c r="II54" s="55"/>
      <c r="IJ54" s="55"/>
      <c r="IK54" s="55"/>
      <c r="IL54" s="55"/>
      <c r="IM54" s="55"/>
      <c r="IN54" s="55"/>
      <c r="IO54" s="55"/>
      <c r="IP54" s="55"/>
      <c r="IQ54" s="55"/>
    </row>
    <row r="55" s="1" customFormat="1" ht="15" spans="3:4">
      <c r="C55" s="59"/>
      <c r="D55" s="59"/>
    </row>
    <row r="56" s="1" customFormat="1" ht="15" spans="3:4">
      <c r="C56" s="59"/>
      <c r="D56" s="59"/>
    </row>
    <row r="57" s="1" customFormat="1" ht="15" spans="3:4">
      <c r="C57" s="59"/>
      <c r="D57" s="59"/>
    </row>
    <row r="58" s="1" customFormat="1" ht="15" spans="3:4">
      <c r="C58" s="59"/>
      <c r="D58" s="59"/>
    </row>
    <row r="59" s="1" customFormat="1" ht="15" spans="3:4">
      <c r="C59" s="59"/>
      <c r="D59" s="59"/>
    </row>
    <row r="60" s="1" customFormat="1" ht="15" spans="3:4">
      <c r="C60" s="59"/>
      <c r="D60" s="59"/>
    </row>
    <row r="61" s="1" customFormat="1" ht="15" spans="3:4">
      <c r="C61" s="59"/>
      <c r="D61" s="59"/>
    </row>
    <row r="62" s="1" customFormat="1" ht="15" spans="3:4">
      <c r="C62" s="59"/>
      <c r="D62" s="59"/>
    </row>
    <row r="63" s="1" customFormat="1" ht="15" spans="3:4">
      <c r="C63" s="59"/>
      <c r="D63" s="59"/>
    </row>
    <row r="64" s="1" customFormat="1" ht="15" spans="3:4">
      <c r="C64" s="59"/>
      <c r="D64" s="59"/>
    </row>
    <row r="65" s="1" customFormat="1" ht="15" spans="3:4">
      <c r="C65" s="59"/>
      <c r="D65" s="59"/>
    </row>
    <row r="66" s="1" customFormat="1" ht="15" spans="3:4">
      <c r="C66" s="59"/>
      <c r="D66" s="59"/>
    </row>
    <row r="67" s="1" customFormat="1" ht="15" spans="3:4">
      <c r="C67" s="59"/>
      <c r="D67" s="59"/>
    </row>
    <row r="68" s="1" customFormat="1" ht="15" spans="3:4">
      <c r="C68" s="59"/>
      <c r="D68" s="59"/>
    </row>
    <row r="69" s="1" customFormat="1" ht="15" spans="3:4">
      <c r="C69" s="59"/>
      <c r="D69" s="59"/>
    </row>
    <row r="70" s="1" customFormat="1" ht="15" spans="3:4">
      <c r="C70" s="59"/>
      <c r="D70" s="59"/>
    </row>
    <row r="71" s="1" customFormat="1" ht="15" spans="3:4">
      <c r="C71" s="59"/>
      <c r="D71" s="59"/>
    </row>
    <row r="72" s="1" customFormat="1" ht="15" spans="3:4">
      <c r="C72" s="59"/>
      <c r="D72" s="59"/>
    </row>
    <row r="73" s="1" customFormat="1" ht="15" spans="3:4">
      <c r="C73" s="59"/>
      <c r="D73" s="59"/>
    </row>
    <row r="74" s="1" customFormat="1" ht="15" spans="3:4">
      <c r="C74" s="59"/>
      <c r="D74" s="59"/>
    </row>
    <row r="75" s="1" customFormat="1" ht="15" spans="3:4">
      <c r="C75" s="59"/>
      <c r="D75" s="59"/>
    </row>
    <row r="76" s="1" customFormat="1" ht="15" spans="3:4">
      <c r="C76" s="59"/>
      <c r="D76" s="59"/>
    </row>
    <row r="77" s="1" customFormat="1" ht="15" spans="3:4">
      <c r="C77" s="59"/>
      <c r="D77" s="59"/>
    </row>
    <row r="78" s="1" customFormat="1" ht="15" spans="3:4">
      <c r="C78" s="59"/>
      <c r="D78" s="59"/>
    </row>
    <row r="79" s="1" customFormat="1" ht="15" spans="3:4">
      <c r="C79" s="59"/>
      <c r="D79" s="59"/>
    </row>
    <row r="80" s="1" customFormat="1" ht="15" spans="3:4">
      <c r="C80" s="59"/>
      <c r="D80" s="59"/>
    </row>
    <row r="81" s="1" customFormat="1" ht="15" spans="3:4">
      <c r="C81" s="59"/>
      <c r="D81" s="59"/>
    </row>
    <row r="82" s="1" customFormat="1" ht="15" spans="3:4">
      <c r="C82" s="59"/>
      <c r="D82" s="59"/>
    </row>
    <row r="83" s="1" customFormat="1" ht="15" spans="3:4">
      <c r="C83" s="59"/>
      <c r="D83" s="59"/>
    </row>
    <row r="84" s="1" customFormat="1" ht="15" spans="3:4">
      <c r="C84" s="59"/>
      <c r="D84" s="59"/>
    </row>
    <row r="85" s="1" customFormat="1" ht="15" spans="3:4">
      <c r="C85" s="59"/>
      <c r="D85" s="59"/>
    </row>
    <row r="86" s="1" customFormat="1" ht="15" spans="3:4">
      <c r="C86" s="59"/>
      <c r="D86" s="59"/>
    </row>
    <row r="87" s="1" customFormat="1" ht="15" spans="3:4">
      <c r="C87" s="59"/>
      <c r="D87" s="59"/>
    </row>
    <row r="88" s="1" customFormat="1" ht="15" spans="3:4">
      <c r="C88" s="59"/>
      <c r="D88" s="59"/>
    </row>
    <row r="89" s="1" customFormat="1" ht="15" spans="3:4">
      <c r="C89" s="59"/>
      <c r="D89" s="59"/>
    </row>
    <row r="90" s="1" customFormat="1" ht="15" spans="3:4">
      <c r="C90" s="59"/>
      <c r="D90" s="59"/>
    </row>
    <row r="91" s="1" customFormat="1" ht="15" spans="3:4">
      <c r="C91" s="59"/>
      <c r="D91" s="59"/>
    </row>
    <row r="92" s="1" customFormat="1" ht="15" spans="3:4">
      <c r="C92" s="59"/>
      <c r="D92" s="59"/>
    </row>
    <row r="93" s="1" customFormat="1" ht="15" spans="3:4">
      <c r="C93" s="59"/>
      <c r="D93" s="59"/>
    </row>
    <row r="94" s="1" customFormat="1" ht="15" spans="3:4">
      <c r="C94" s="59"/>
      <c r="D94" s="59"/>
    </row>
    <row r="95" s="1" customFormat="1" ht="15" spans="3:4">
      <c r="C95" s="59"/>
      <c r="D95" s="59"/>
    </row>
    <row r="96" s="1" customFormat="1" ht="15" spans="3:4">
      <c r="C96" s="59"/>
      <c r="D96" s="59"/>
    </row>
    <row r="97" s="1" customFormat="1" ht="15" spans="3:4">
      <c r="C97" s="59"/>
      <c r="D97" s="59"/>
    </row>
    <row r="98" s="1" customFormat="1" ht="15" spans="3:4">
      <c r="C98" s="59"/>
      <c r="D98" s="59"/>
    </row>
    <row r="99" s="1" customFormat="1" ht="15" spans="3:4">
      <c r="C99" s="59"/>
      <c r="D99" s="59"/>
    </row>
    <row r="100" s="1" customFormat="1" ht="15" spans="3:4">
      <c r="C100" s="59"/>
      <c r="D100" s="59"/>
    </row>
    <row r="101" s="1" customFormat="1" ht="15" spans="3:4">
      <c r="C101" s="59"/>
      <c r="D101" s="59"/>
    </row>
    <row r="102" s="1" customFormat="1" ht="15" spans="3:4">
      <c r="C102" s="59"/>
      <c r="D102" s="59"/>
    </row>
    <row r="103" s="1" customFormat="1" ht="15" spans="3:4">
      <c r="C103" s="59"/>
      <c r="D103" s="59"/>
    </row>
    <row r="104" s="1" customFormat="1" ht="15" spans="3:4">
      <c r="C104" s="59"/>
      <c r="D104" s="59"/>
    </row>
    <row r="105" s="1" customFormat="1" ht="15" spans="3:4">
      <c r="C105" s="59"/>
      <c r="D105" s="59"/>
    </row>
    <row r="106" s="1" customFormat="1" ht="15" spans="3:4">
      <c r="C106" s="59"/>
      <c r="D106" s="59"/>
    </row>
    <row r="107" s="1" customFormat="1" ht="15" spans="3:4">
      <c r="C107" s="59"/>
      <c r="D107" s="59"/>
    </row>
    <row r="108" s="1" customFormat="1" ht="15" spans="3:4">
      <c r="C108" s="59"/>
      <c r="D108" s="59"/>
    </row>
    <row r="109" s="1" customFormat="1" ht="15" spans="3:4">
      <c r="C109" s="59"/>
      <c r="D109" s="59"/>
    </row>
    <row r="110" s="1" customFormat="1" ht="15" spans="3:4">
      <c r="C110" s="59"/>
      <c r="D110" s="59"/>
    </row>
    <row r="111" s="1" customFormat="1" ht="15" spans="3:4">
      <c r="C111" s="59"/>
      <c r="D111" s="59"/>
    </row>
    <row r="112" s="1" customFormat="1" ht="15" spans="3:4">
      <c r="C112" s="59"/>
      <c r="D112" s="59"/>
    </row>
    <row r="113" s="1" customFormat="1" ht="15" spans="3:4">
      <c r="C113" s="59"/>
      <c r="D113" s="59"/>
    </row>
    <row r="114" s="1" customFormat="1" ht="15" spans="3:4">
      <c r="C114" s="59"/>
      <c r="D114" s="59"/>
    </row>
    <row r="115" s="1" customFormat="1" ht="15" spans="3:4">
      <c r="C115" s="59"/>
      <c r="D115" s="59"/>
    </row>
    <row r="116" s="1" customFormat="1" ht="15" spans="3:4">
      <c r="C116" s="59"/>
      <c r="D116" s="59"/>
    </row>
    <row r="117" s="1" customFormat="1" ht="15" spans="3:4">
      <c r="C117" s="59"/>
      <c r="D117" s="59"/>
    </row>
    <row r="118" s="1" customFormat="1" ht="15" spans="3:4">
      <c r="C118" s="59"/>
      <c r="D118" s="59"/>
    </row>
    <row r="119" s="1" customFormat="1" ht="15" spans="3:4">
      <c r="C119" s="59"/>
      <c r="D119" s="59"/>
    </row>
    <row r="120" s="1" customFormat="1" ht="15" spans="3:4">
      <c r="C120" s="59"/>
      <c r="D120" s="59"/>
    </row>
    <row r="121" s="1" customFormat="1" ht="15" spans="3:4">
      <c r="C121" s="59"/>
      <c r="D121" s="59"/>
    </row>
    <row r="122" s="1" customFormat="1" ht="15" spans="3:4">
      <c r="C122" s="59"/>
      <c r="D122" s="59"/>
    </row>
    <row r="123" s="1" customFormat="1" ht="15" spans="3:4">
      <c r="C123" s="59"/>
      <c r="D123" s="59"/>
    </row>
    <row r="124" s="1" customFormat="1" ht="15" spans="3:4">
      <c r="C124" s="59"/>
      <c r="D124" s="59"/>
    </row>
    <row r="125" s="1" customFormat="1" ht="15" spans="3:4">
      <c r="C125" s="59"/>
      <c r="D125" s="59"/>
    </row>
    <row r="126" s="1" customFormat="1" ht="15" spans="3:4">
      <c r="C126" s="59"/>
      <c r="D126" s="59"/>
    </row>
    <row r="127" s="1" customFormat="1" ht="15" spans="3:4">
      <c r="C127" s="59"/>
      <c r="D127" s="59"/>
    </row>
    <row r="128" s="1" customFormat="1" ht="15" spans="3:4">
      <c r="C128" s="59"/>
      <c r="D128" s="59"/>
    </row>
    <row r="129" s="1" customFormat="1" ht="15" spans="3:4">
      <c r="C129" s="59"/>
      <c r="D129" s="59"/>
    </row>
    <row r="130" s="1" customFormat="1" ht="15" spans="3:4">
      <c r="C130" s="59"/>
      <c r="D130" s="59"/>
    </row>
    <row r="131" s="1" customFormat="1" ht="15" spans="3:4">
      <c r="C131" s="59"/>
      <c r="D131" s="59"/>
    </row>
    <row r="132" s="1" customFormat="1" ht="15" spans="3:4">
      <c r="C132" s="59"/>
      <c r="D132" s="59"/>
    </row>
    <row r="133" s="1" customFormat="1" ht="15" spans="3:4">
      <c r="C133" s="59"/>
      <c r="D133" s="59"/>
    </row>
    <row r="134" s="1" customFormat="1" ht="15" spans="3:4">
      <c r="C134" s="59"/>
      <c r="D134" s="59"/>
    </row>
    <row r="135" s="1" customFormat="1" ht="15" spans="3:4">
      <c r="C135" s="59"/>
      <c r="D135" s="59"/>
    </row>
    <row r="136" s="1" customFormat="1" ht="15" spans="3:4">
      <c r="C136" s="59"/>
      <c r="D136" s="59"/>
    </row>
    <row r="137" s="1" customFormat="1" ht="15" spans="3:4">
      <c r="C137" s="59"/>
      <c r="D137" s="59"/>
    </row>
    <row r="138" s="1" customFormat="1" ht="15" spans="3:4">
      <c r="C138" s="59"/>
      <c r="D138" s="59"/>
    </row>
    <row r="139" s="1" customFormat="1" ht="15" spans="3:4">
      <c r="C139" s="59"/>
      <c r="D139" s="59"/>
    </row>
    <row r="140" s="1" customFormat="1" ht="15" spans="3:4">
      <c r="C140" s="59"/>
      <c r="D140" s="59"/>
    </row>
    <row r="141" s="1" customFormat="1" ht="15" spans="3:4">
      <c r="C141" s="59"/>
      <c r="D141" s="59"/>
    </row>
    <row r="142" s="1" customFormat="1" ht="15" spans="3:4">
      <c r="C142" s="59"/>
      <c r="D142" s="59"/>
    </row>
    <row r="143" s="1" customFormat="1" ht="15" spans="3:4">
      <c r="C143" s="59"/>
      <c r="D143" s="59"/>
    </row>
    <row r="144" s="1" customFormat="1" ht="15" spans="3:4">
      <c r="C144" s="59"/>
      <c r="D144" s="59"/>
    </row>
    <row r="145" s="1" customFormat="1" ht="15" spans="3:4">
      <c r="C145" s="59"/>
      <c r="D145" s="59"/>
    </row>
    <row r="146" s="1" customFormat="1" ht="15" spans="3:4">
      <c r="C146" s="59"/>
      <c r="D146" s="59"/>
    </row>
    <row r="147" s="1" customFormat="1" ht="15" spans="3:4">
      <c r="C147" s="59"/>
      <c r="D147" s="59"/>
    </row>
    <row r="148" s="1" customFormat="1" ht="15" spans="3:4">
      <c r="C148" s="59"/>
      <c r="D148" s="59"/>
    </row>
    <row r="149" s="1" customFormat="1" ht="15" spans="3:4">
      <c r="C149" s="59"/>
      <c r="D149" s="59"/>
    </row>
    <row r="150" s="1" customFormat="1" ht="15" spans="3:4">
      <c r="C150" s="59"/>
      <c r="D150" s="59"/>
    </row>
    <row r="151" s="1" customFormat="1" ht="15" spans="3:4">
      <c r="C151" s="59"/>
      <c r="D151" s="59"/>
    </row>
    <row r="152" s="1" customFormat="1" ht="15" spans="3:4">
      <c r="C152" s="59"/>
      <c r="D152" s="59"/>
    </row>
    <row r="153" s="1" customFormat="1" ht="15" spans="3:4">
      <c r="C153" s="59"/>
      <c r="D153" s="59"/>
    </row>
    <row r="154" s="1" customFormat="1" ht="15" spans="3:4">
      <c r="C154" s="59"/>
      <c r="D154" s="59"/>
    </row>
    <row r="155" s="1" customFormat="1" ht="15" spans="3:4">
      <c r="C155" s="59"/>
      <c r="D155" s="59"/>
    </row>
    <row r="156" s="1" customFormat="1" ht="15" spans="3:4">
      <c r="C156" s="59"/>
      <c r="D156" s="59"/>
    </row>
    <row r="157" s="1" customFormat="1" ht="15" spans="3:4">
      <c r="C157" s="59"/>
      <c r="D157" s="59"/>
    </row>
    <row r="158" s="1" customFormat="1" ht="15" spans="3:4">
      <c r="C158" s="59"/>
      <c r="D158" s="59"/>
    </row>
    <row r="159" s="1" customFormat="1" ht="15" spans="3:4">
      <c r="C159" s="59"/>
      <c r="D159" s="59"/>
    </row>
    <row r="160" s="1" customFormat="1" ht="15" spans="3:4">
      <c r="C160" s="59"/>
      <c r="D160" s="59"/>
    </row>
    <row r="161" s="1" customFormat="1" ht="15" spans="3:4">
      <c r="C161" s="59"/>
      <c r="D161" s="59"/>
    </row>
    <row r="162" s="1" customFormat="1" ht="15" spans="3:4">
      <c r="C162" s="59"/>
      <c r="D162" s="59"/>
    </row>
    <row r="163" s="1" customFormat="1" ht="15" spans="3:4">
      <c r="C163" s="59"/>
      <c r="D163" s="59"/>
    </row>
    <row r="164" s="1" customFormat="1" ht="15" spans="3:4">
      <c r="C164" s="59"/>
      <c r="D164" s="59"/>
    </row>
    <row r="165" s="1" customFormat="1" ht="15" spans="3:4">
      <c r="C165" s="59"/>
      <c r="D165" s="59"/>
    </row>
    <row r="166" s="1" customFormat="1" ht="15" spans="3:4">
      <c r="C166" s="59"/>
      <c r="D166" s="59"/>
    </row>
    <row r="167" s="1" customFormat="1" ht="15" spans="3:4">
      <c r="C167" s="59"/>
      <c r="D167" s="59"/>
    </row>
    <row r="168" s="1" customFormat="1" ht="15" spans="3:4">
      <c r="C168" s="59"/>
      <c r="D168" s="59"/>
    </row>
    <row r="169" s="1" customFormat="1" ht="15" spans="3:4">
      <c r="C169" s="59"/>
      <c r="D169" s="59"/>
    </row>
    <row r="170" s="1" customFormat="1" ht="15" spans="3:4">
      <c r="C170" s="59"/>
      <c r="D170" s="59"/>
    </row>
    <row r="171" s="1" customFormat="1" ht="15" spans="3:4">
      <c r="C171" s="59"/>
      <c r="D171" s="59"/>
    </row>
    <row r="172" s="1" customFormat="1" ht="15" spans="3:4">
      <c r="C172" s="59"/>
      <c r="D172" s="59"/>
    </row>
    <row r="173" s="1" customFormat="1" ht="15" spans="3:4">
      <c r="C173" s="59"/>
      <c r="D173" s="59"/>
    </row>
    <row r="174" s="1" customFormat="1" ht="15" spans="3:4">
      <c r="C174" s="59"/>
      <c r="D174" s="59"/>
    </row>
    <row r="175" s="1" customFormat="1" ht="15" spans="3:4">
      <c r="C175" s="59"/>
      <c r="D175" s="59"/>
    </row>
    <row r="176" s="1" customFormat="1" ht="15" spans="3:4">
      <c r="C176" s="59"/>
      <c r="D176" s="59"/>
    </row>
    <row r="177" s="1" customFormat="1" ht="15" spans="3:4">
      <c r="C177" s="59"/>
      <c r="D177" s="59"/>
    </row>
    <row r="178" s="1" customFormat="1" ht="15" spans="3:4">
      <c r="C178" s="59"/>
      <c r="D178" s="59"/>
    </row>
    <row r="179" s="1" customFormat="1" ht="15" spans="3:4">
      <c r="C179" s="59"/>
      <c r="D179" s="59"/>
    </row>
    <row r="180" s="1" customFormat="1" ht="15" spans="3:4">
      <c r="C180" s="59"/>
      <c r="D180" s="59"/>
    </row>
    <row r="181" s="1" customFormat="1" ht="15" spans="3:4">
      <c r="C181" s="59"/>
      <c r="D181" s="59"/>
    </row>
    <row r="182" s="1" customFormat="1" ht="15" spans="3:4">
      <c r="C182" s="59"/>
      <c r="D182" s="59"/>
    </row>
    <row r="183" s="1" customFormat="1" ht="15" spans="3:4">
      <c r="C183" s="59"/>
      <c r="D183" s="59"/>
    </row>
    <row r="184" s="1" customFormat="1" ht="15" spans="3:4">
      <c r="C184" s="59"/>
      <c r="D184" s="59"/>
    </row>
    <row r="185" s="1" customFormat="1" ht="15" spans="3:4">
      <c r="C185" s="59"/>
      <c r="D185" s="59"/>
    </row>
    <row r="186" s="1" customFormat="1" ht="15" spans="3:4">
      <c r="C186" s="59"/>
      <c r="D186" s="59"/>
    </row>
    <row r="187" s="1" customFormat="1" ht="15" spans="3:4">
      <c r="C187" s="59"/>
      <c r="D187" s="59"/>
    </row>
    <row r="188" s="1" customFormat="1" ht="15" spans="3:4">
      <c r="C188" s="59"/>
      <c r="D188" s="59"/>
    </row>
    <row r="189" s="1" customFormat="1" ht="15" spans="3:4">
      <c r="C189" s="59"/>
      <c r="D189" s="59"/>
    </row>
    <row r="190" s="1" customFormat="1" ht="15" spans="3:4">
      <c r="C190" s="59"/>
      <c r="D190" s="59"/>
    </row>
    <row r="191" s="1" customFormat="1" ht="15" spans="3:4">
      <c r="C191" s="59"/>
      <c r="D191" s="59"/>
    </row>
    <row r="192" s="1" customFormat="1" ht="15" spans="3:4">
      <c r="C192" s="59"/>
      <c r="D192" s="59"/>
    </row>
    <row r="193" s="1" customFormat="1" ht="15" spans="3:4">
      <c r="C193" s="59"/>
      <c r="D193" s="59"/>
    </row>
    <row r="194" s="1" customFormat="1" ht="15" spans="3:4">
      <c r="C194" s="59"/>
      <c r="D194" s="59"/>
    </row>
    <row r="195" s="1" customFormat="1" ht="15" spans="3:4">
      <c r="C195" s="59"/>
      <c r="D195" s="59"/>
    </row>
    <row r="196" s="1" customFormat="1" ht="15" spans="3:4">
      <c r="C196" s="59"/>
      <c r="D196" s="59"/>
    </row>
    <row r="197" s="1" customFormat="1" ht="15" spans="3:4">
      <c r="C197" s="59"/>
      <c r="D197" s="59"/>
    </row>
    <row r="198" s="1" customFormat="1" ht="15" spans="3:4">
      <c r="C198" s="59"/>
      <c r="D198" s="59"/>
    </row>
    <row r="199" s="1" customFormat="1" ht="15" spans="3:4">
      <c r="C199" s="59"/>
      <c r="D199" s="59"/>
    </row>
    <row r="200" s="1" customFormat="1" ht="15" spans="3:4">
      <c r="C200" s="59"/>
      <c r="D200" s="59"/>
    </row>
    <row r="201" s="1" customFormat="1" ht="15" spans="3:4">
      <c r="C201" s="59"/>
      <c r="D201" s="59"/>
    </row>
    <row r="202" s="1" customFormat="1" ht="15" spans="3:4">
      <c r="C202" s="59"/>
      <c r="D202" s="59"/>
    </row>
    <row r="203" s="1" customFormat="1" ht="15" spans="3:4">
      <c r="C203" s="59"/>
      <c r="D203" s="59"/>
    </row>
    <row r="204" s="1" customFormat="1" ht="15" spans="3:4">
      <c r="C204" s="59"/>
      <c r="D204" s="59"/>
    </row>
    <row r="205" s="1" customFormat="1" ht="15" spans="3:4">
      <c r="C205" s="59"/>
      <c r="D205" s="59"/>
    </row>
    <row r="206" s="1" customFormat="1" ht="15" spans="3:4">
      <c r="C206" s="59"/>
      <c r="D206" s="59"/>
    </row>
    <row r="207" s="1" customFormat="1" ht="15" spans="3:4">
      <c r="C207" s="59"/>
      <c r="D207" s="59"/>
    </row>
    <row r="208" s="1" customFormat="1" ht="15" spans="3:4">
      <c r="C208" s="59"/>
      <c r="D208" s="59"/>
    </row>
    <row r="209" s="1" customFormat="1" ht="15" spans="3:4">
      <c r="C209" s="59"/>
      <c r="D209" s="59"/>
    </row>
    <row r="210" s="1" customFormat="1" ht="15" spans="3:4">
      <c r="C210" s="59"/>
      <c r="D210" s="59"/>
    </row>
    <row r="211" s="1" customFormat="1" ht="15" spans="3:4">
      <c r="C211" s="59"/>
      <c r="D211" s="59"/>
    </row>
    <row r="212" s="1" customFormat="1" ht="15" spans="3:4">
      <c r="C212" s="59"/>
      <c r="D212" s="59"/>
    </row>
    <row r="213" s="1" customFormat="1" ht="15" spans="3:4">
      <c r="C213" s="59"/>
      <c r="D213" s="59"/>
    </row>
    <row r="214" s="1" customFormat="1" ht="15" spans="3:4">
      <c r="C214" s="59"/>
      <c r="D214" s="59"/>
    </row>
    <row r="215" s="1" customFormat="1" ht="15" spans="3:4">
      <c r="C215" s="59"/>
      <c r="D215" s="59"/>
    </row>
    <row r="216" s="1" customFormat="1" ht="15" spans="3:4">
      <c r="C216" s="59"/>
      <c r="D216" s="59"/>
    </row>
    <row r="217" s="1" customFormat="1" ht="15" spans="3:4">
      <c r="C217" s="59"/>
      <c r="D217" s="59"/>
    </row>
    <row r="218" s="1" customFormat="1" ht="15" spans="3:4">
      <c r="C218" s="59"/>
      <c r="D218" s="59"/>
    </row>
    <row r="219" s="1" customFormat="1" ht="15" spans="3:4">
      <c r="C219" s="59"/>
      <c r="D219" s="59"/>
    </row>
    <row r="220" s="1" customFormat="1" ht="15" spans="3:4">
      <c r="C220" s="59"/>
      <c r="D220" s="59"/>
    </row>
    <row r="221" s="1" customFormat="1" ht="15" spans="3:4">
      <c r="C221" s="59"/>
      <c r="D221" s="59"/>
    </row>
    <row r="222" s="1" customFormat="1" ht="15" spans="3:4">
      <c r="C222" s="59"/>
      <c r="D222" s="59"/>
    </row>
    <row r="223" s="1" customFormat="1" ht="15" spans="3:4">
      <c r="C223" s="59"/>
      <c r="D223" s="59"/>
    </row>
    <row r="224" s="1" customFormat="1" ht="15" spans="3:4">
      <c r="C224" s="59"/>
      <c r="D224" s="59"/>
    </row>
    <row r="225" s="1" customFormat="1" ht="15" spans="3:4">
      <c r="C225" s="59"/>
      <c r="D225" s="59"/>
    </row>
    <row r="226" s="1" customFormat="1" ht="15" spans="3:4">
      <c r="C226" s="59"/>
      <c r="D226" s="59"/>
    </row>
    <row r="227" s="1" customFormat="1" ht="15" spans="3:4">
      <c r="C227" s="59"/>
      <c r="D227" s="59"/>
    </row>
    <row r="228" s="1" customFormat="1" ht="15" spans="3:4">
      <c r="C228" s="59"/>
      <c r="D228" s="59"/>
    </row>
    <row r="229" s="1" customFormat="1" ht="15" spans="3:4">
      <c r="C229" s="59"/>
      <c r="D229" s="59"/>
    </row>
    <row r="230" s="1" customFormat="1" ht="15" spans="3:4">
      <c r="C230" s="59"/>
      <c r="D230" s="59"/>
    </row>
    <row r="231" s="1" customFormat="1" ht="15" spans="3:4">
      <c r="C231" s="59"/>
      <c r="D231" s="59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54:D5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7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0.5714285714286" style="1" customWidth="1"/>
    <col min="2" max="2" width="30.2857142857143" style="1" customWidth="1"/>
    <col min="3" max="15" width="14.7142857142857" style="1" customWidth="1"/>
    <col min="16" max="16" width="9.14285714285714" style="1" customWidth="1"/>
  </cols>
  <sheetData>
    <row r="1" s="1" customFormat="1" ht="21" customHeight="1"/>
    <row r="2" s="1" customFormat="1" ht="29.25" customHeight="1" spans="1:15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="1" customFormat="1" ht="27.75" customHeight="1" spans="1:15">
      <c r="A3" s="18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15" t="s">
        <v>2</v>
      </c>
    </row>
    <row r="4" s="1" customFormat="1" ht="17.25" customHeight="1" spans="1:15">
      <c r="A4" s="4" t="s">
        <v>27</v>
      </c>
      <c r="B4" s="4" t="s">
        <v>28</v>
      </c>
      <c r="C4" s="49" t="s">
        <v>29</v>
      </c>
      <c r="D4" s="24" t="s">
        <v>30</v>
      </c>
      <c r="E4" s="4" t="s">
        <v>31</v>
      </c>
      <c r="F4" s="4"/>
      <c r="G4" s="4"/>
      <c r="H4" s="4"/>
      <c r="I4" s="48" t="s">
        <v>32</v>
      </c>
      <c r="J4" s="48" t="s">
        <v>33</v>
      </c>
      <c r="K4" s="48" t="s">
        <v>34</v>
      </c>
      <c r="L4" s="48" t="s">
        <v>35</v>
      </c>
      <c r="M4" s="48" t="s">
        <v>36</v>
      </c>
      <c r="N4" s="48" t="s">
        <v>37</v>
      </c>
      <c r="O4" s="24" t="s">
        <v>38</v>
      </c>
    </row>
    <row r="5" s="1" customFormat="1" ht="58.5" customHeight="1" spans="1:15">
      <c r="A5" s="4"/>
      <c r="B5" s="4"/>
      <c r="C5" s="50"/>
      <c r="D5" s="24"/>
      <c r="E5" s="24" t="s">
        <v>39</v>
      </c>
      <c r="F5" s="24" t="s">
        <v>40</v>
      </c>
      <c r="G5" s="24" t="s">
        <v>41</v>
      </c>
      <c r="H5" s="24" t="s">
        <v>42</v>
      </c>
      <c r="I5" s="48"/>
      <c r="J5" s="48"/>
      <c r="K5" s="48"/>
      <c r="L5" s="48"/>
      <c r="M5" s="48"/>
      <c r="N5" s="48"/>
      <c r="O5" s="24"/>
    </row>
    <row r="6" s="1" customFormat="1" ht="21" customHeight="1" spans="1:15">
      <c r="A6" s="32" t="s">
        <v>43</v>
      </c>
      <c r="B6" s="32" t="s">
        <v>43</v>
      </c>
      <c r="C6" s="32">
        <v>1</v>
      </c>
      <c r="D6" s="32">
        <f>C6+1</f>
        <v>2</v>
      </c>
      <c r="E6" s="32">
        <f>D6+1</f>
        <v>3</v>
      </c>
      <c r="F6" s="32">
        <f>E6+1</f>
        <v>4</v>
      </c>
      <c r="G6" s="4">
        <f>F6+1</f>
        <v>5</v>
      </c>
      <c r="H6" s="32">
        <v>2</v>
      </c>
      <c r="I6" s="4">
        <f t="shared" ref="I6:O6" si="0">H6+1</f>
        <v>3</v>
      </c>
      <c r="J6" s="32">
        <f t="shared" si="0"/>
        <v>4</v>
      </c>
      <c r="K6" s="32">
        <f t="shared" si="0"/>
        <v>5</v>
      </c>
      <c r="L6" s="32">
        <f t="shared" si="0"/>
        <v>6</v>
      </c>
      <c r="M6" s="32">
        <f t="shared" si="0"/>
        <v>7</v>
      </c>
      <c r="N6" s="32">
        <f t="shared" si="0"/>
        <v>8</v>
      </c>
      <c r="O6" s="32">
        <f t="shared" si="0"/>
        <v>9</v>
      </c>
    </row>
    <row r="7" s="1" customFormat="1" ht="27" customHeight="1" spans="1:15">
      <c r="A7" s="5" t="s">
        <v>44</v>
      </c>
      <c r="B7" s="51" t="s">
        <v>29</v>
      </c>
      <c r="C7" s="29">
        <v>46.59491</v>
      </c>
      <c r="D7" s="29"/>
      <c r="E7" s="29">
        <v>46.59491</v>
      </c>
      <c r="F7" s="29">
        <v>46.59491</v>
      </c>
      <c r="G7" s="5"/>
      <c r="H7" s="33"/>
      <c r="I7" s="5"/>
      <c r="J7" s="29"/>
      <c r="K7" s="29"/>
      <c r="L7" s="29"/>
      <c r="M7" s="29"/>
      <c r="N7" s="29"/>
      <c r="O7" s="29"/>
    </row>
    <row r="8" s="1" customFormat="1" ht="27" customHeight="1" spans="1:15">
      <c r="A8" s="5" t="s">
        <v>45</v>
      </c>
      <c r="B8" s="51" t="s">
        <v>46</v>
      </c>
      <c r="C8" s="29">
        <v>34.9441</v>
      </c>
      <c r="D8" s="29"/>
      <c r="E8" s="29">
        <v>34.9441</v>
      </c>
      <c r="F8" s="29">
        <v>34.9441</v>
      </c>
      <c r="G8" s="5"/>
      <c r="H8" s="33"/>
      <c r="I8" s="5"/>
      <c r="J8" s="29"/>
      <c r="K8" s="29"/>
      <c r="L8" s="29"/>
      <c r="M8" s="29"/>
      <c r="N8" s="29"/>
      <c r="O8" s="29"/>
    </row>
    <row r="9" s="1" customFormat="1" ht="27" customHeight="1" spans="1:15">
      <c r="A9" s="5" t="s">
        <v>47</v>
      </c>
      <c r="B9" s="51" t="s">
        <v>48</v>
      </c>
      <c r="C9" s="29">
        <v>34.9441</v>
      </c>
      <c r="D9" s="29"/>
      <c r="E9" s="29">
        <v>34.9441</v>
      </c>
      <c r="F9" s="29">
        <v>34.9441</v>
      </c>
      <c r="G9" s="5"/>
      <c r="H9" s="33"/>
      <c r="I9" s="5"/>
      <c r="J9" s="29"/>
      <c r="K9" s="29"/>
      <c r="L9" s="29"/>
      <c r="M9" s="29"/>
      <c r="N9" s="29"/>
      <c r="O9" s="29"/>
    </row>
    <row r="10" s="1" customFormat="1" ht="27" customHeight="1" spans="1:15">
      <c r="A10" s="5" t="s">
        <v>49</v>
      </c>
      <c r="B10" s="51" t="s">
        <v>50</v>
      </c>
      <c r="C10" s="29">
        <v>34.9441</v>
      </c>
      <c r="D10" s="29"/>
      <c r="E10" s="29">
        <v>34.9441</v>
      </c>
      <c r="F10" s="29">
        <v>34.9441</v>
      </c>
      <c r="G10" s="5"/>
      <c r="H10" s="33"/>
      <c r="I10" s="5"/>
      <c r="J10" s="29"/>
      <c r="K10" s="29"/>
      <c r="L10" s="29"/>
      <c r="M10" s="29"/>
      <c r="N10" s="29"/>
      <c r="O10" s="29"/>
    </row>
    <row r="11" s="1" customFormat="1" ht="27" customHeight="1" spans="1:15">
      <c r="A11" s="5" t="s">
        <v>51</v>
      </c>
      <c r="B11" s="51" t="s">
        <v>52</v>
      </c>
      <c r="C11" s="29">
        <v>5.998074</v>
      </c>
      <c r="D11" s="29"/>
      <c r="E11" s="29">
        <v>5.998074</v>
      </c>
      <c r="F11" s="29">
        <v>5.998074</v>
      </c>
      <c r="G11" s="5"/>
      <c r="H11" s="33"/>
      <c r="I11" s="5"/>
      <c r="J11" s="29"/>
      <c r="K11" s="29"/>
      <c r="L11" s="29"/>
      <c r="M11" s="29"/>
      <c r="N11" s="29"/>
      <c r="O11" s="29"/>
    </row>
    <row r="12" s="1" customFormat="1" ht="27" customHeight="1" spans="1:15">
      <c r="A12" s="5" t="s">
        <v>53</v>
      </c>
      <c r="B12" s="51" t="s">
        <v>54</v>
      </c>
      <c r="C12" s="29">
        <v>5.937792</v>
      </c>
      <c r="D12" s="29"/>
      <c r="E12" s="29">
        <v>5.937792</v>
      </c>
      <c r="F12" s="29">
        <v>5.937792</v>
      </c>
      <c r="G12" s="5"/>
      <c r="H12" s="33"/>
      <c r="I12" s="5"/>
      <c r="J12" s="29"/>
      <c r="K12" s="29"/>
      <c r="L12" s="29"/>
      <c r="M12" s="29"/>
      <c r="N12" s="29"/>
      <c r="O12" s="29"/>
    </row>
    <row r="13" s="1" customFormat="1" ht="27" customHeight="1" spans="1:15">
      <c r="A13" s="5" t="s">
        <v>55</v>
      </c>
      <c r="B13" s="51" t="s">
        <v>56</v>
      </c>
      <c r="C13" s="29">
        <v>3.958528</v>
      </c>
      <c r="D13" s="29"/>
      <c r="E13" s="29">
        <v>3.958528</v>
      </c>
      <c r="F13" s="29">
        <v>3.958528</v>
      </c>
      <c r="G13" s="5"/>
      <c r="H13" s="33"/>
      <c r="I13" s="5"/>
      <c r="J13" s="29"/>
      <c r="K13" s="29"/>
      <c r="L13" s="29"/>
      <c r="M13" s="29"/>
      <c r="N13" s="29"/>
      <c r="O13" s="29"/>
    </row>
    <row r="14" s="1" customFormat="1" ht="27" customHeight="1" spans="1:15">
      <c r="A14" s="5" t="s">
        <v>57</v>
      </c>
      <c r="B14" s="51" t="s">
        <v>58</v>
      </c>
      <c r="C14" s="29">
        <v>1.979264</v>
      </c>
      <c r="D14" s="29"/>
      <c r="E14" s="29">
        <v>1.979264</v>
      </c>
      <c r="F14" s="29">
        <v>1.979264</v>
      </c>
      <c r="G14" s="5"/>
      <c r="H14" s="33"/>
      <c r="I14" s="5"/>
      <c r="J14" s="29"/>
      <c r="K14" s="29"/>
      <c r="L14" s="29"/>
      <c r="M14" s="29"/>
      <c r="N14" s="29"/>
      <c r="O14" s="29"/>
    </row>
    <row r="15" s="1" customFormat="1" ht="27" customHeight="1" spans="1:15">
      <c r="A15" s="5" t="s">
        <v>59</v>
      </c>
      <c r="B15" s="51" t="s">
        <v>60</v>
      </c>
      <c r="C15" s="29">
        <v>0.060282</v>
      </c>
      <c r="D15" s="29"/>
      <c r="E15" s="29">
        <v>0.060282</v>
      </c>
      <c r="F15" s="29">
        <v>0.060282</v>
      </c>
      <c r="G15" s="5"/>
      <c r="H15" s="33"/>
      <c r="I15" s="5"/>
      <c r="J15" s="29"/>
      <c r="K15" s="29"/>
      <c r="L15" s="29"/>
      <c r="M15" s="29"/>
      <c r="N15" s="29"/>
      <c r="O15" s="29"/>
    </row>
    <row r="16" s="1" customFormat="1" ht="27" customHeight="1" spans="1:15">
      <c r="A16" s="5" t="s">
        <v>61</v>
      </c>
      <c r="B16" s="51" t="s">
        <v>62</v>
      </c>
      <c r="C16" s="29">
        <v>0.060282</v>
      </c>
      <c r="D16" s="29"/>
      <c r="E16" s="29">
        <v>0.060282</v>
      </c>
      <c r="F16" s="29">
        <v>0.060282</v>
      </c>
      <c r="G16" s="5"/>
      <c r="H16" s="33"/>
      <c r="I16" s="5"/>
      <c r="J16" s="29"/>
      <c r="K16" s="29"/>
      <c r="L16" s="29"/>
      <c r="M16" s="29"/>
      <c r="N16" s="29"/>
      <c r="O16" s="29"/>
    </row>
    <row r="17" s="1" customFormat="1" ht="27" customHeight="1" spans="1:15">
      <c r="A17" s="5" t="s">
        <v>63</v>
      </c>
      <c r="B17" s="51" t="s">
        <v>64</v>
      </c>
      <c r="C17" s="29">
        <v>2.242444</v>
      </c>
      <c r="D17" s="29"/>
      <c r="E17" s="29">
        <v>2.242444</v>
      </c>
      <c r="F17" s="29">
        <v>2.242444</v>
      </c>
      <c r="G17" s="5"/>
      <c r="H17" s="33"/>
      <c r="I17" s="5"/>
      <c r="J17" s="29"/>
      <c r="K17" s="29"/>
      <c r="L17" s="29"/>
      <c r="M17" s="29"/>
      <c r="N17" s="29"/>
      <c r="O17" s="29"/>
    </row>
    <row r="18" s="1" customFormat="1" ht="27" customHeight="1" spans="1:15">
      <c r="A18" s="5" t="s">
        <v>65</v>
      </c>
      <c r="B18" s="51" t="s">
        <v>66</v>
      </c>
      <c r="C18" s="29">
        <v>2.242444</v>
      </c>
      <c r="D18" s="29"/>
      <c r="E18" s="29">
        <v>2.242444</v>
      </c>
      <c r="F18" s="29">
        <v>2.242444</v>
      </c>
      <c r="G18" s="5"/>
      <c r="H18" s="33"/>
      <c r="I18" s="5"/>
      <c r="J18" s="29"/>
      <c r="K18" s="29"/>
      <c r="L18" s="29"/>
      <c r="M18" s="29"/>
      <c r="N18" s="29"/>
      <c r="O18" s="29"/>
    </row>
    <row r="19" s="1" customFormat="1" ht="27" customHeight="1" spans="1:15">
      <c r="A19" s="5" t="s">
        <v>67</v>
      </c>
      <c r="B19" s="51" t="s">
        <v>68</v>
      </c>
      <c r="C19" s="29">
        <v>1.747628</v>
      </c>
      <c r="D19" s="29"/>
      <c r="E19" s="29">
        <v>1.747628</v>
      </c>
      <c r="F19" s="29">
        <v>1.747628</v>
      </c>
      <c r="G19" s="5"/>
      <c r="H19" s="33"/>
      <c r="I19" s="5"/>
      <c r="J19" s="29"/>
      <c r="K19" s="29"/>
      <c r="L19" s="29"/>
      <c r="M19" s="29"/>
      <c r="N19" s="29"/>
      <c r="O19" s="29"/>
    </row>
    <row r="20" s="1" customFormat="1" ht="27" customHeight="1" spans="1:15">
      <c r="A20" s="5" t="s">
        <v>69</v>
      </c>
      <c r="B20" s="51" t="s">
        <v>70</v>
      </c>
      <c r="C20" s="29">
        <v>0.494816</v>
      </c>
      <c r="D20" s="29"/>
      <c r="E20" s="29">
        <v>0.494816</v>
      </c>
      <c r="F20" s="29">
        <v>0.494816</v>
      </c>
      <c r="G20" s="5"/>
      <c r="H20" s="33"/>
      <c r="I20" s="5"/>
      <c r="J20" s="29"/>
      <c r="K20" s="29"/>
      <c r="L20" s="29"/>
      <c r="M20" s="29"/>
      <c r="N20" s="29"/>
      <c r="O20" s="29"/>
    </row>
    <row r="21" s="1" customFormat="1" ht="27" customHeight="1" spans="1:15">
      <c r="A21" s="5" t="s">
        <v>71</v>
      </c>
      <c r="B21" s="51" t="s">
        <v>72</v>
      </c>
      <c r="C21" s="29">
        <v>3.410292</v>
      </c>
      <c r="D21" s="29"/>
      <c r="E21" s="29">
        <v>3.410292</v>
      </c>
      <c r="F21" s="29">
        <v>3.410292</v>
      </c>
      <c r="G21" s="5"/>
      <c r="H21" s="33"/>
      <c r="I21" s="5"/>
      <c r="J21" s="29"/>
      <c r="K21" s="29"/>
      <c r="L21" s="29"/>
      <c r="M21" s="29"/>
      <c r="N21" s="29"/>
      <c r="O21" s="29"/>
    </row>
    <row r="22" s="1" customFormat="1" ht="27" customHeight="1" spans="1:15">
      <c r="A22" s="5" t="s">
        <v>73</v>
      </c>
      <c r="B22" s="51" t="s">
        <v>74</v>
      </c>
      <c r="C22" s="29">
        <v>3.410292</v>
      </c>
      <c r="D22" s="29"/>
      <c r="E22" s="29">
        <v>3.410292</v>
      </c>
      <c r="F22" s="29">
        <v>3.410292</v>
      </c>
      <c r="G22" s="5"/>
      <c r="H22" s="33"/>
      <c r="I22" s="5"/>
      <c r="J22" s="29"/>
      <c r="K22" s="29"/>
      <c r="L22" s="29"/>
      <c r="M22" s="29"/>
      <c r="N22" s="29"/>
      <c r="O22" s="29"/>
    </row>
    <row r="23" s="1" customFormat="1" ht="27" customHeight="1" spans="1:15">
      <c r="A23" s="5" t="s">
        <v>75</v>
      </c>
      <c r="B23" s="51" t="s">
        <v>76</v>
      </c>
      <c r="C23" s="29">
        <v>3.410292</v>
      </c>
      <c r="D23" s="29"/>
      <c r="E23" s="29">
        <v>3.410292</v>
      </c>
      <c r="F23" s="29">
        <v>3.410292</v>
      </c>
      <c r="G23" s="5"/>
      <c r="H23" s="33"/>
      <c r="I23" s="5"/>
      <c r="J23" s="29"/>
      <c r="K23" s="29"/>
      <c r="L23" s="29"/>
      <c r="M23" s="29"/>
      <c r="N23" s="29"/>
      <c r="O23" s="29"/>
    </row>
    <row r="24" s="1" customFormat="1" ht="21" customHeight="1"/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15"/>
    <row r="38" s="1" customFormat="1" ht="15"/>
    <row r="39" s="1" customFormat="1" ht="15"/>
    <row r="40" s="1" customFormat="1" ht="15"/>
    <row r="41" s="1" customFormat="1" ht="15"/>
    <row r="42" s="1" customFormat="1" ht="15"/>
    <row r="43" s="1" customFormat="1" ht="15"/>
    <row r="44" s="1" customFormat="1" ht="15"/>
    <row r="45" s="1" customFormat="1" ht="15"/>
    <row r="46" s="1" customFormat="1" ht="15"/>
    <row r="47" s="1" customFormat="1" ht="15"/>
    <row r="48" s="1" customFormat="1" ht="15"/>
    <row r="49" s="1" customFormat="1" ht="15"/>
    <row r="50" s="1" customFormat="1" ht="15"/>
    <row r="51" s="1" customFormat="1" ht="15"/>
    <row r="52" s="1" customFormat="1" ht="15"/>
    <row r="53" s="1" customFormat="1" ht="15"/>
    <row r="54" s="1" customFormat="1" ht="15"/>
    <row r="55" s="1" customFormat="1" ht="15"/>
    <row r="56" s="1" customFormat="1" ht="15"/>
    <row r="57" s="1" customFormat="1" ht="15"/>
    <row r="58" s="1" customFormat="1" ht="15"/>
    <row r="59" s="1" customFormat="1" ht="15"/>
    <row r="60" s="1" customFormat="1" ht="15"/>
    <row r="61" s="1" customFormat="1" ht="15"/>
    <row r="62" s="1" customFormat="1" ht="15"/>
    <row r="63" s="1" customFormat="1" ht="15"/>
    <row r="64" s="1" customFormat="1" ht="15"/>
    <row r="65" s="1" customFormat="1" ht="15"/>
    <row r="66" s="1" customFormat="1" ht="15"/>
    <row r="67" s="1" customFormat="1" ht="15"/>
    <row r="68" s="1" customFormat="1" ht="15"/>
    <row r="69" s="1" customFormat="1" ht="15"/>
    <row r="70" s="1" customFormat="1" ht="15"/>
    <row r="71" s="1" customFormat="1" ht="15"/>
    <row r="72" s="1" customFormat="1" ht="15"/>
    <row r="73" s="1" customFormat="1" ht="15"/>
    <row r="74" s="1" customFormat="1" ht="15"/>
    <row r="75" s="1" customFormat="1" ht="15"/>
    <row r="76" s="1" customFormat="1" ht="15"/>
    <row r="77" s="1" customFormat="1" ht="15"/>
    <row r="78" s="1" customFormat="1" ht="15"/>
    <row r="79" s="1" customFormat="1" ht="15"/>
    <row r="80" s="1" customFormat="1" ht="15"/>
    <row r="81" s="1" customFormat="1" ht="15"/>
    <row r="82" s="1" customFormat="1" ht="15"/>
    <row r="83" s="1" customFormat="1" ht="15"/>
    <row r="84" s="1" customFormat="1" ht="15"/>
    <row r="85" s="1" customFormat="1" ht="15"/>
    <row r="86" s="1" customFormat="1" ht="15"/>
    <row r="87" s="1" customFormat="1" ht="15"/>
    <row r="88" s="1" customFormat="1" ht="15"/>
    <row r="89" s="1" customFormat="1" ht="15"/>
    <row r="90" s="1" customFormat="1" ht="15"/>
    <row r="91" s="1" customFormat="1" ht="15"/>
    <row r="92" s="1" customFormat="1" ht="15"/>
    <row r="93" s="1" customFormat="1" ht="15"/>
    <row r="94" s="1" customFormat="1" ht="15"/>
    <row r="95" s="1" customFormat="1" ht="15"/>
    <row r="96" s="1" customFormat="1" ht="15"/>
    <row r="97" s="1" customFormat="1" ht="15"/>
    <row r="98" s="1" customFormat="1" ht="15"/>
    <row r="99" s="1" customFormat="1" ht="15"/>
    <row r="100" s="1" customFormat="1" ht="15"/>
    <row r="101" s="1" customFormat="1" ht="15"/>
    <row r="102" s="1" customFormat="1" ht="15"/>
    <row r="103" s="1" customFormat="1" ht="15"/>
    <row r="104" s="1" customFormat="1" ht="15"/>
    <row r="105" s="1" customFormat="1" ht="15"/>
    <row r="106" s="1" customFormat="1" ht="15"/>
    <row r="107" s="1" customFormat="1" ht="15"/>
    <row r="108" s="1" customFormat="1" ht="15"/>
    <row r="109" s="1" customFormat="1" ht="15"/>
    <row r="110" s="1" customFormat="1" ht="15"/>
    <row r="111" s="1" customFormat="1" ht="15"/>
    <row r="112" s="1" customFormat="1" ht="15"/>
    <row r="113" s="1" customFormat="1" ht="15"/>
    <row r="114" s="1" customFormat="1" ht="15"/>
    <row r="115" s="1" customFormat="1" ht="15"/>
    <row r="116" s="1" customFormat="1" ht="15"/>
    <row r="117" s="1" customFormat="1" ht="15"/>
    <row r="118" s="1" customFormat="1" ht="15"/>
    <row r="119" s="1" customFormat="1" ht="15"/>
    <row r="120" s="1" customFormat="1" ht="15"/>
    <row r="121" s="1" customFormat="1" ht="15"/>
    <row r="122" s="1" customFormat="1" ht="15"/>
    <row r="123" s="1" customFormat="1" ht="15"/>
    <row r="124" s="1" customFormat="1" ht="15"/>
    <row r="125" s="1" customFormat="1" ht="15"/>
    <row r="126" s="1" customFormat="1" ht="15"/>
    <row r="127" s="1" customFormat="1" ht="15"/>
    <row r="128" s="1" customFormat="1" ht="15"/>
    <row r="129" s="1" customFormat="1" ht="15"/>
    <row r="130" s="1" customFormat="1" ht="15"/>
    <row r="131" s="1" customFormat="1" ht="15"/>
    <row r="132" s="1" customFormat="1" ht="15"/>
    <row r="133" s="1" customFormat="1" ht="15"/>
    <row r="134" s="1" customFormat="1" ht="15"/>
    <row r="135" s="1" customFormat="1" ht="15"/>
    <row r="136" s="1" customFormat="1" ht="15"/>
    <row r="137" s="1" customFormat="1" ht="15"/>
    <row r="138" s="1" customFormat="1" ht="15"/>
    <row r="139" s="1" customFormat="1" ht="15"/>
    <row r="140" s="1" customFormat="1" ht="15"/>
    <row r="141" s="1" customFormat="1" ht="15"/>
    <row r="142" s="1" customFormat="1" ht="15"/>
    <row r="143" s="1" customFormat="1" ht="15"/>
    <row r="144" s="1" customFormat="1" ht="15"/>
    <row r="145" s="1" customFormat="1" ht="15"/>
    <row r="146" s="1" customFormat="1" ht="15"/>
    <row r="147" s="1" customFormat="1" ht="15"/>
    <row r="148" s="1" customFormat="1" ht="15"/>
    <row r="149" s="1" customFormat="1" ht="15"/>
    <row r="150" s="1" customFormat="1" ht="15"/>
    <row r="151" s="1" customFormat="1" ht="15"/>
    <row r="152" s="1" customFormat="1" ht="15"/>
    <row r="153" s="1" customFormat="1" ht="15"/>
    <row r="154" s="1" customFormat="1" ht="15"/>
    <row r="155" s="1" customFormat="1" ht="15"/>
    <row r="156" s="1" customFormat="1" ht="15"/>
    <row r="157" s="1" customFormat="1" ht="15"/>
    <row r="158" s="1" customFormat="1" ht="15"/>
    <row r="159" s="1" customFormat="1" ht="15"/>
    <row r="160" s="1" customFormat="1" ht="15"/>
    <row r="161" s="1" customFormat="1" ht="15"/>
    <row r="162" s="1" customFormat="1" ht="15"/>
    <row r="163" s="1" customFormat="1" ht="15"/>
    <row r="164" s="1" customFormat="1" ht="15"/>
    <row r="165" s="1" customFormat="1" ht="15"/>
    <row r="166" s="1" customFormat="1" ht="15"/>
    <row r="167" s="1" customFormat="1" ht="15"/>
    <row r="168" s="1" customFormat="1" ht="15"/>
    <row r="169" s="1" customFormat="1" ht="15"/>
    <row r="170" s="1" customFormat="1" ht="15"/>
    <row r="171" s="1" customFormat="1" ht="15"/>
    <row r="172" s="1" customFormat="1" ht="15"/>
    <row r="173" s="1" customFormat="1" ht="15"/>
    <row r="174" s="1" customFormat="1" ht="15"/>
    <row r="175" s="1" customFormat="1" ht="15"/>
    <row r="176" s="1" customFormat="1" ht="15"/>
    <row r="177" s="1" customFormat="1" ht="15"/>
    <row r="178" s="1" customFormat="1" ht="15"/>
    <row r="179" s="1" customFormat="1" ht="15"/>
    <row r="180" s="1" customFormat="1" ht="15"/>
    <row r="181" s="1" customFormat="1" ht="15"/>
    <row r="182" s="1" customFormat="1" ht="15"/>
    <row r="183" s="1" customFormat="1" ht="15"/>
    <row r="184" s="1" customFormat="1" ht="15"/>
    <row r="185" s="1" customFormat="1" ht="15"/>
    <row r="186" s="1" customFormat="1" ht="15"/>
    <row r="187" s="1" customFormat="1" ht="15"/>
    <row r="188" s="1" customFormat="1" ht="15"/>
    <row r="189" s="1" customFormat="1" ht="15"/>
    <row r="190" s="1" customFormat="1" ht="15"/>
    <row r="191" s="1" customFormat="1" ht="15"/>
    <row r="192" s="1" customFormat="1" ht="15"/>
    <row r="193" s="1" customFormat="1" ht="15"/>
    <row r="194" s="1" customFormat="1" ht="15"/>
    <row r="195" s="1" customFormat="1" ht="15"/>
    <row r="196" s="1" customFormat="1" ht="15"/>
    <row r="197" s="1" customFormat="1" ht="15"/>
    <row r="198" s="1" customFormat="1" ht="15"/>
    <row r="199" s="1" customFormat="1" ht="15"/>
    <row r="200" s="1" customFormat="1" ht="15"/>
    <row r="201" s="1" customFormat="1" ht="15"/>
    <row r="202" s="1" customFormat="1" ht="15"/>
    <row r="203" s="1" customFormat="1" ht="15"/>
    <row r="204" s="1" customFormat="1" ht="15"/>
    <row r="205" s="1" customFormat="1" ht="15"/>
    <row r="206" s="1" customFormat="1" ht="15"/>
    <row r="207" s="1" customFormat="1" ht="15"/>
    <row r="208" s="1" customFormat="1" ht="15"/>
    <row r="209" s="1" customFormat="1" ht="15"/>
    <row r="210" s="1" customFormat="1" ht="15"/>
    <row r="211" s="1" customFormat="1" ht="15"/>
    <row r="212" s="1" customFormat="1" ht="15"/>
    <row r="213" s="1" customFormat="1" ht="15"/>
    <row r="214" s="1" customFormat="1" ht="15"/>
    <row r="215" s="1" customFormat="1" ht="15"/>
    <row r="216" s="1" customFormat="1" ht="15"/>
    <row r="217" s="1" customFormat="1" ht="15"/>
    <row r="218" s="1" customFormat="1" ht="15"/>
    <row r="219" s="1" customFormat="1" ht="15"/>
    <row r="220" s="1" customFormat="1" ht="15"/>
    <row r="221" s="1" customFormat="1" ht="15"/>
    <row r="222" s="1" customFormat="1" ht="15"/>
    <row r="223" s="1" customFormat="1" ht="15"/>
    <row r="224" s="1" customFormat="1" ht="15"/>
    <row r="225" s="1" customFormat="1" ht="15"/>
    <row r="226" s="1" customFormat="1" ht="15"/>
    <row r="227" s="1" customFormat="1" ht="15"/>
    <row r="228" s="1" customFormat="1" ht="15"/>
    <row r="229" s="1" customFormat="1" ht="15"/>
    <row r="230" s="1" customFormat="1" ht="15"/>
    <row r="231" s="1" customFormat="1" ht="15"/>
    <row r="232" s="1" customFormat="1" ht="15"/>
    <row r="233" s="1" customFormat="1" ht="15"/>
    <row r="234" s="1" customFormat="1" ht="15"/>
    <row r="235" s="1" customFormat="1" ht="15"/>
    <row r="236" s="1" customFormat="1" ht="15"/>
    <row r="237" s="1" customFormat="1" ht="15"/>
    <row r="238" s="1" customFormat="1" ht="15"/>
    <row r="239" s="1" customFormat="1" ht="15"/>
    <row r="240" s="1" customFormat="1" ht="15"/>
    <row r="241" s="1" customFormat="1" ht="15"/>
    <row r="242" s="1" customFormat="1" ht="15"/>
    <row r="243" s="1" customFormat="1" ht="15"/>
    <row r="244" s="1" customFormat="1" ht="15"/>
    <row r="245" s="1" customFormat="1" ht="15"/>
    <row r="246" s="1" customFormat="1" ht="15"/>
    <row r="247" s="1" customFormat="1" ht="15"/>
  </sheetData>
  <sheetProtection sheet="1" formatCells="0" formatColumns="0" formatRows="0" insertRows="0" insertColumns="0" insertHyperlinks="0" deleteColumns="0" deleteRows="0" sort="0" autoFilter="0" pivotTables="0"/>
  <mergeCells count="24">
    <mergeCell ref="A2:O2"/>
    <mergeCell ref="E4:H4"/>
    <mergeCell ref="A4:A5"/>
    <mergeCell ref="A4:A5"/>
    <mergeCell ref="B4:B5"/>
    <mergeCell ref="B4:B5"/>
    <mergeCell ref="C4:C5"/>
    <mergeCell ref="C4:C5"/>
    <mergeCell ref="D4:D5"/>
    <mergeCell ref="D4:D5"/>
    <mergeCell ref="I4:I5"/>
    <mergeCell ref="I4:I5"/>
    <mergeCell ref="J4:J5"/>
    <mergeCell ref="J4:J5"/>
    <mergeCell ref="K4:K5"/>
    <mergeCell ref="K4:K5"/>
    <mergeCell ref="L4:L5"/>
    <mergeCell ref="L4:L5"/>
    <mergeCell ref="M4:M5"/>
    <mergeCell ref="M4:M5"/>
    <mergeCell ref="N4:N5"/>
    <mergeCell ref="N4:N5"/>
    <mergeCell ref="O4:O5"/>
    <mergeCell ref="O4:O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1.8571428571429" style="1" customWidth="1"/>
    <col min="2" max="2" width="46.4285714285714" style="1" customWidth="1"/>
    <col min="3" max="5" width="29.7142857142857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4"/>
      <c r="B1" s="14"/>
      <c r="C1" s="14"/>
      <c r="D1" s="14"/>
      <c r="E1" s="14"/>
      <c r="F1" s="14"/>
      <c r="G1" s="14"/>
    </row>
    <row r="2" s="1" customFormat="1" ht="29.25" customHeight="1" spans="1:7">
      <c r="A2" s="16" t="s">
        <v>77</v>
      </c>
      <c r="B2" s="16"/>
      <c r="C2" s="16"/>
      <c r="D2" s="16"/>
      <c r="E2" s="16"/>
      <c r="F2" s="17"/>
      <c r="G2" s="17"/>
    </row>
    <row r="3" s="1" customFormat="1" ht="21" customHeight="1" spans="1:7">
      <c r="A3" s="21" t="s">
        <v>78</v>
      </c>
      <c r="B3" s="19"/>
      <c r="C3" s="19"/>
      <c r="D3" s="19"/>
      <c r="E3" s="22" t="s">
        <v>2</v>
      </c>
      <c r="F3" s="14"/>
      <c r="G3" s="14"/>
    </row>
    <row r="4" s="1" customFormat="1" ht="21" customHeight="1" spans="1:7">
      <c r="A4" s="4" t="s">
        <v>79</v>
      </c>
      <c r="B4" s="4"/>
      <c r="C4" s="48" t="s">
        <v>29</v>
      </c>
      <c r="D4" s="11" t="s">
        <v>80</v>
      </c>
      <c r="E4" s="4" t="s">
        <v>81</v>
      </c>
      <c r="F4" s="14"/>
      <c r="G4" s="14"/>
    </row>
    <row r="5" s="1" customFormat="1" ht="21" customHeight="1" spans="1:7">
      <c r="A5" s="4" t="s">
        <v>82</v>
      </c>
      <c r="B5" s="4" t="s">
        <v>83</v>
      </c>
      <c r="C5" s="48"/>
      <c r="D5" s="11"/>
      <c r="E5" s="4"/>
      <c r="F5" s="14"/>
      <c r="G5" s="14"/>
    </row>
    <row r="6" s="1" customFormat="1" ht="21" customHeight="1" spans="1:7">
      <c r="A6" s="12" t="s">
        <v>43</v>
      </c>
      <c r="B6" s="12" t="s">
        <v>43</v>
      </c>
      <c r="C6" s="12">
        <v>1</v>
      </c>
      <c r="D6" s="4">
        <f>C6+1</f>
        <v>2</v>
      </c>
      <c r="E6" s="32">
        <f>D6+1</f>
        <v>3</v>
      </c>
      <c r="F6" s="14"/>
      <c r="G6" s="14"/>
    </row>
    <row r="7" s="1" customFormat="1" ht="27" customHeight="1" spans="1:7">
      <c r="A7" s="33" t="s">
        <v>44</v>
      </c>
      <c r="B7" s="33" t="s">
        <v>29</v>
      </c>
      <c r="C7" s="33">
        <v>46.59491</v>
      </c>
      <c r="D7" s="33">
        <v>46.59491</v>
      </c>
      <c r="E7" s="33"/>
      <c r="F7" s="14"/>
      <c r="G7" s="14"/>
    </row>
    <row r="8" s="1" customFormat="1" ht="27" customHeight="1" spans="1:5">
      <c r="A8" s="33" t="s">
        <v>45</v>
      </c>
      <c r="B8" s="33" t="s">
        <v>46</v>
      </c>
      <c r="C8" s="33">
        <v>34.9441</v>
      </c>
      <c r="D8" s="33">
        <v>34.9441</v>
      </c>
      <c r="E8" s="33"/>
    </row>
    <row r="9" s="1" customFormat="1" ht="27" customHeight="1" spans="1:5">
      <c r="A9" s="33" t="s">
        <v>47</v>
      </c>
      <c r="B9" s="33" t="s">
        <v>48</v>
      </c>
      <c r="C9" s="33">
        <v>34.9441</v>
      </c>
      <c r="D9" s="33">
        <v>34.9441</v>
      </c>
      <c r="E9" s="33"/>
    </row>
    <row r="10" s="1" customFormat="1" ht="27" customHeight="1" spans="1:5">
      <c r="A10" s="33" t="s">
        <v>49</v>
      </c>
      <c r="B10" s="33" t="s">
        <v>50</v>
      </c>
      <c r="C10" s="33">
        <v>34.9441</v>
      </c>
      <c r="D10" s="33">
        <v>34.9441</v>
      </c>
      <c r="E10" s="33"/>
    </row>
    <row r="11" s="1" customFormat="1" ht="27" customHeight="1" spans="1:5">
      <c r="A11" s="33" t="s">
        <v>51</v>
      </c>
      <c r="B11" s="33" t="s">
        <v>52</v>
      </c>
      <c r="C11" s="33">
        <v>5.998074</v>
      </c>
      <c r="D11" s="33">
        <v>5.998074</v>
      </c>
      <c r="E11" s="33"/>
    </row>
    <row r="12" s="1" customFormat="1" ht="27" customHeight="1" spans="1:5">
      <c r="A12" s="33" t="s">
        <v>53</v>
      </c>
      <c r="B12" s="33" t="s">
        <v>54</v>
      </c>
      <c r="C12" s="33">
        <v>5.937792</v>
      </c>
      <c r="D12" s="33">
        <v>5.937792</v>
      </c>
      <c r="E12" s="33"/>
    </row>
    <row r="13" s="1" customFormat="1" ht="27" customHeight="1" spans="1:5">
      <c r="A13" s="33" t="s">
        <v>55</v>
      </c>
      <c r="B13" s="33" t="s">
        <v>56</v>
      </c>
      <c r="C13" s="33">
        <v>3.958528</v>
      </c>
      <c r="D13" s="33">
        <v>3.958528</v>
      </c>
      <c r="E13" s="33"/>
    </row>
    <row r="14" s="1" customFormat="1" ht="27" customHeight="1" spans="1:5">
      <c r="A14" s="33" t="s">
        <v>57</v>
      </c>
      <c r="B14" s="33" t="s">
        <v>58</v>
      </c>
      <c r="C14" s="33">
        <v>1.979264</v>
      </c>
      <c r="D14" s="33">
        <v>1.979264</v>
      </c>
      <c r="E14" s="33"/>
    </row>
    <row r="15" s="1" customFormat="1" ht="27" customHeight="1" spans="1:5">
      <c r="A15" s="33" t="s">
        <v>59</v>
      </c>
      <c r="B15" s="33" t="s">
        <v>60</v>
      </c>
      <c r="C15" s="33">
        <v>0.060282</v>
      </c>
      <c r="D15" s="33">
        <v>0.060282</v>
      </c>
      <c r="E15" s="33"/>
    </row>
    <row r="16" s="1" customFormat="1" ht="27" customHeight="1" spans="1:5">
      <c r="A16" s="33" t="s">
        <v>61</v>
      </c>
      <c r="B16" s="33" t="s">
        <v>62</v>
      </c>
      <c r="C16" s="33">
        <v>0.060282</v>
      </c>
      <c r="D16" s="33">
        <v>0.060282</v>
      </c>
      <c r="E16" s="33"/>
    </row>
    <row r="17" s="1" customFormat="1" ht="27" customHeight="1" spans="1:5">
      <c r="A17" s="33" t="s">
        <v>63</v>
      </c>
      <c r="B17" s="33" t="s">
        <v>64</v>
      </c>
      <c r="C17" s="33">
        <v>2.242444</v>
      </c>
      <c r="D17" s="33">
        <v>2.242444</v>
      </c>
      <c r="E17" s="33"/>
    </row>
    <row r="18" s="1" customFormat="1" ht="27" customHeight="1" spans="1:5">
      <c r="A18" s="33" t="s">
        <v>65</v>
      </c>
      <c r="B18" s="33" t="s">
        <v>66</v>
      </c>
      <c r="C18" s="33">
        <v>2.242444</v>
      </c>
      <c r="D18" s="33">
        <v>2.242444</v>
      </c>
      <c r="E18" s="33"/>
    </row>
    <row r="19" s="1" customFormat="1" ht="27" customHeight="1" spans="1:5">
      <c r="A19" s="33" t="s">
        <v>67</v>
      </c>
      <c r="B19" s="33" t="s">
        <v>68</v>
      </c>
      <c r="C19" s="33">
        <v>1.747628</v>
      </c>
      <c r="D19" s="33">
        <v>1.747628</v>
      </c>
      <c r="E19" s="33"/>
    </row>
    <row r="20" s="1" customFormat="1" ht="27" customHeight="1" spans="1:5">
      <c r="A20" s="33" t="s">
        <v>69</v>
      </c>
      <c r="B20" s="33" t="s">
        <v>70</v>
      </c>
      <c r="C20" s="33">
        <v>0.494816</v>
      </c>
      <c r="D20" s="33">
        <v>0.494816</v>
      </c>
      <c r="E20" s="33"/>
    </row>
    <row r="21" s="1" customFormat="1" ht="27" customHeight="1" spans="1:5">
      <c r="A21" s="33" t="s">
        <v>71</v>
      </c>
      <c r="B21" s="33" t="s">
        <v>72</v>
      </c>
      <c r="C21" s="33">
        <v>3.410292</v>
      </c>
      <c r="D21" s="33">
        <v>3.410292</v>
      </c>
      <c r="E21" s="33"/>
    </row>
    <row r="22" s="1" customFormat="1" ht="27" customHeight="1" spans="1:5">
      <c r="A22" s="33" t="s">
        <v>73</v>
      </c>
      <c r="B22" s="33" t="s">
        <v>74</v>
      </c>
      <c r="C22" s="33">
        <v>3.410292</v>
      </c>
      <c r="D22" s="33">
        <v>3.410292</v>
      </c>
      <c r="E22" s="33"/>
    </row>
    <row r="23" s="1" customFormat="1" ht="27" customHeight="1" spans="1:5">
      <c r="A23" s="33" t="s">
        <v>75</v>
      </c>
      <c r="B23" s="33" t="s">
        <v>76</v>
      </c>
      <c r="C23" s="33">
        <v>3.410292</v>
      </c>
      <c r="D23" s="33">
        <v>3.410292</v>
      </c>
      <c r="E23" s="33"/>
    </row>
    <row r="24" s="1" customFormat="1" ht="21" customHeight="1" spans="1:5">
      <c r="A24" s="3"/>
      <c r="B24" s="3"/>
      <c r="C24" s="3"/>
      <c r="D24" s="3"/>
      <c r="E24" s="3"/>
    </row>
    <row r="25" s="1" customFormat="1" ht="21" customHeight="1"/>
    <row r="26" s="1" customFormat="1" ht="21" customHeight="1" spans="3:3">
      <c r="C26" s="46"/>
    </row>
    <row r="27" s="1" customFormat="1" ht="21" customHeight="1" spans="5:5">
      <c r="E27" s="46"/>
    </row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8">
    <mergeCell ref="A2:E2"/>
    <mergeCell ref="A4:B4"/>
    <mergeCell ref="C4:C5"/>
    <mergeCell ref="C4:C5"/>
    <mergeCell ref="D4:D5"/>
    <mergeCell ref="D4:D5"/>
    <mergeCell ref="E4:E5"/>
    <mergeCell ref="E4:E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7" width="23.5714285714286" style="1" customWidth="1"/>
    <col min="8" max="34" width="9.14285714285714" style="1" customWidth="1"/>
  </cols>
  <sheetData>
    <row r="1" s="1" customFormat="1" ht="19.5" customHeight="1" spans="1:7">
      <c r="A1" s="14"/>
      <c r="B1" s="34"/>
      <c r="C1" s="14"/>
      <c r="D1" s="14"/>
      <c r="E1" s="14"/>
      <c r="F1" s="35"/>
      <c r="G1" s="19"/>
    </row>
    <row r="2" s="1" customFormat="1" ht="29.25" customHeight="1" spans="1:7">
      <c r="A2" s="36" t="s">
        <v>84</v>
      </c>
      <c r="B2" s="37"/>
      <c r="C2" s="36"/>
      <c r="D2" s="36"/>
      <c r="E2" s="36"/>
      <c r="F2" s="36"/>
      <c r="G2" s="19"/>
    </row>
    <row r="3" s="1" customFormat="1" ht="17.25" customHeight="1" spans="1:7">
      <c r="A3" s="21" t="s">
        <v>26</v>
      </c>
      <c r="B3" s="38"/>
      <c r="C3" s="19"/>
      <c r="D3" s="19"/>
      <c r="E3" s="19"/>
      <c r="F3" s="15"/>
      <c r="G3" s="22" t="s">
        <v>2</v>
      </c>
    </row>
    <row r="4" s="1" customFormat="1" ht="17.25" customHeight="1" spans="1:7">
      <c r="A4" s="39" t="s">
        <v>3</v>
      </c>
      <c r="B4" s="39"/>
      <c r="C4" s="39" t="s">
        <v>85</v>
      </c>
      <c r="D4" s="39"/>
      <c r="E4" s="39"/>
      <c r="F4" s="39"/>
      <c r="G4" s="39"/>
    </row>
    <row r="5" s="1" customFormat="1" ht="17.25" customHeight="1" spans="1:7">
      <c r="A5" s="39" t="s">
        <v>5</v>
      </c>
      <c r="B5" s="39" t="s">
        <v>6</v>
      </c>
      <c r="C5" s="40" t="s">
        <v>7</v>
      </c>
      <c r="D5" s="40" t="s">
        <v>29</v>
      </c>
      <c r="E5" s="40" t="s">
        <v>86</v>
      </c>
      <c r="F5" s="40" t="s">
        <v>87</v>
      </c>
      <c r="G5" s="41" t="s">
        <v>88</v>
      </c>
    </row>
    <row r="6" s="1" customFormat="1" ht="17.25" customHeight="1" spans="1:7">
      <c r="A6" s="42" t="s">
        <v>8</v>
      </c>
      <c r="B6" s="7">
        <v>46.59491</v>
      </c>
      <c r="C6" s="7" t="s">
        <v>89</v>
      </c>
      <c r="D6" s="43">
        <f>IF(ISBLANK('财拨总表（引用）'!B6)," ",'财拨总表（引用）'!B6)</f>
        <v>46.59491</v>
      </c>
      <c r="E6" s="6">
        <f>IF(ISBLANK('财拨总表（引用）'!C6)," ",'财拨总表（引用）'!C6)</f>
        <v>46.59491</v>
      </c>
      <c r="F6" s="6" t="str">
        <f>IF(ISBLANK('财拨总表（引用）'!D6)," ",'财拨总表（引用）'!D6)</f>
        <v> </v>
      </c>
      <c r="G6" s="41" t="str">
        <f>IF(ISBLANK('财拨总表（引用）'!E6)," ",'财拨总表（引用）'!E6)</f>
        <v> </v>
      </c>
    </row>
    <row r="7" s="1" customFormat="1" ht="17.25" customHeight="1" spans="1:7">
      <c r="A7" s="42" t="s">
        <v>90</v>
      </c>
      <c r="B7" s="6">
        <v>46.59491</v>
      </c>
      <c r="C7" s="7" t="str">
        <f>IF(ISBLANK('财拨总表（引用）'!A7)," ",'财拨总表（引用）'!A7)</f>
        <v>一般公共服务支出</v>
      </c>
      <c r="D7" s="6">
        <f>IF(ISBLANK('财拨总表（引用）'!B7)," ",'财拨总表（引用）'!B7)</f>
        <v>34.9441</v>
      </c>
      <c r="E7" s="6">
        <f>IF(ISBLANK('财拨总表（引用）'!C7)," ",'财拨总表（引用）'!C7)</f>
        <v>34.9441</v>
      </c>
      <c r="F7" s="6" t="str">
        <f>IF(ISBLANK('财拨总表（引用）'!D7)," ",'财拨总表（引用）'!D7)</f>
        <v> </v>
      </c>
      <c r="G7" s="41" t="str">
        <f>IF(ISBLANK('财拨总表（引用）'!E7)," ",'财拨总表（引用）'!E7)</f>
        <v> </v>
      </c>
    </row>
    <row r="8" s="1" customFormat="1" ht="17.25" customHeight="1" spans="1:7">
      <c r="A8" s="42" t="s">
        <v>91</v>
      </c>
      <c r="B8" s="44"/>
      <c r="C8" s="7" t="str">
        <f>IF(ISBLANK('财拨总表（引用）'!A8)," ",'财拨总表（引用）'!A8)</f>
        <v>社会保障和就业支出</v>
      </c>
      <c r="D8" s="6">
        <f>IF(ISBLANK('财拨总表（引用）'!B8)," ",'财拨总表（引用）'!B8)</f>
        <v>5.998074</v>
      </c>
      <c r="E8" s="6">
        <f>IF(ISBLANK('财拨总表（引用）'!C8)," ",'财拨总表（引用）'!C8)</f>
        <v>5.998074</v>
      </c>
      <c r="F8" s="6" t="str">
        <f>IF(ISBLANK('财拨总表（引用）'!D8)," ",'财拨总表（引用）'!D8)</f>
        <v> </v>
      </c>
      <c r="G8" s="41" t="str">
        <f>IF(ISBLANK('财拨总表（引用）'!E8)," ",'财拨总表（引用）'!E8)</f>
        <v> </v>
      </c>
    </row>
    <row r="9" s="1" customFormat="1" ht="17.25" customHeight="1" spans="1:7">
      <c r="A9" s="42" t="s">
        <v>92</v>
      </c>
      <c r="B9" s="44"/>
      <c r="C9" s="7" t="str">
        <f>IF(ISBLANK('财拨总表（引用）'!A9)," ",'财拨总表（引用）'!A9)</f>
        <v>卫生健康支出</v>
      </c>
      <c r="D9" s="6">
        <f>IF(ISBLANK('财拨总表（引用）'!B9)," ",'财拨总表（引用）'!B9)</f>
        <v>2.242444</v>
      </c>
      <c r="E9" s="6">
        <f>IF(ISBLANK('财拨总表（引用）'!C9)," ",'财拨总表（引用）'!C9)</f>
        <v>2.242444</v>
      </c>
      <c r="F9" s="6" t="str">
        <f>IF(ISBLANK('财拨总表（引用）'!D9)," ",'财拨总表（引用）'!D9)</f>
        <v> </v>
      </c>
      <c r="G9" s="41" t="str">
        <f>IF(ISBLANK('财拨总表（引用）'!E9)," ",'财拨总表（引用）'!E9)</f>
        <v> </v>
      </c>
    </row>
    <row r="10" s="1" customFormat="1" ht="17.25" customHeight="1" spans="1:7">
      <c r="A10" s="42"/>
      <c r="B10" s="44"/>
      <c r="C10" s="7" t="str">
        <f>IF(ISBLANK('财拨总表（引用）'!A10)," ",'财拨总表（引用）'!A10)</f>
        <v>住房保障支出</v>
      </c>
      <c r="D10" s="6">
        <f>IF(ISBLANK('财拨总表（引用）'!B10)," ",'财拨总表（引用）'!B10)</f>
        <v>3.410292</v>
      </c>
      <c r="E10" s="6">
        <f>IF(ISBLANK('财拨总表（引用）'!C10)," ",'财拨总表（引用）'!C10)</f>
        <v>3.410292</v>
      </c>
      <c r="F10" s="6" t="str">
        <f>IF(ISBLANK('财拨总表（引用）'!D10)," ",'财拨总表（引用）'!D10)</f>
        <v> </v>
      </c>
      <c r="G10" s="41" t="str">
        <f>IF(ISBLANK('财拨总表（引用）'!E10)," ",'财拨总表（引用）'!E10)</f>
        <v> </v>
      </c>
    </row>
    <row r="11" s="1" customFormat="1" ht="17.25" customHeight="1" spans="1:7">
      <c r="A11" s="42"/>
      <c r="B11" s="44"/>
      <c r="C11" s="7" t="str">
        <f>IF(ISBLANK('财拨总表（引用）'!A11)," ",'财拨总表（引用）'!A11)</f>
        <v> </v>
      </c>
      <c r="D11" s="6" t="str">
        <f>IF(ISBLANK('财拨总表（引用）'!B11)," ",'财拨总表（引用）'!B11)</f>
        <v> </v>
      </c>
      <c r="E11" s="6" t="str">
        <f>IF(ISBLANK('财拨总表（引用）'!C11)," ",'财拨总表（引用）'!C11)</f>
        <v> </v>
      </c>
      <c r="F11" s="6" t="str">
        <f>IF(ISBLANK('财拨总表（引用）'!D11)," ",'财拨总表（引用）'!D11)</f>
        <v> </v>
      </c>
      <c r="G11" s="41" t="str">
        <f>IF(ISBLANK('财拨总表（引用）'!E11)," ",'财拨总表（引用）'!E11)</f>
        <v> </v>
      </c>
    </row>
    <row r="12" s="1" customFormat="1" ht="17.25" customHeight="1" spans="1:7">
      <c r="A12" s="42"/>
      <c r="B12" s="44"/>
      <c r="C12" s="7" t="str">
        <f>IF(ISBLANK('财拨总表（引用）'!A12)," ",'财拨总表（引用）'!A12)</f>
        <v> </v>
      </c>
      <c r="D12" s="6" t="str">
        <f>IF(ISBLANK('财拨总表（引用）'!B12)," ",'财拨总表（引用）'!B12)</f>
        <v> </v>
      </c>
      <c r="E12" s="6" t="str">
        <f>IF(ISBLANK('财拨总表（引用）'!C12)," ",'财拨总表（引用）'!C12)</f>
        <v> </v>
      </c>
      <c r="F12" s="6" t="str">
        <f>IF(ISBLANK('财拨总表（引用）'!D12)," ",'财拨总表（引用）'!D12)</f>
        <v> </v>
      </c>
      <c r="G12" s="41" t="str">
        <f>IF(ISBLANK('财拨总表（引用）'!E12)," ",'财拨总表（引用）'!E12)</f>
        <v> </v>
      </c>
    </row>
    <row r="13" s="1" customFormat="1" ht="17.25" customHeight="1" spans="1:7">
      <c r="A13" s="42"/>
      <c r="B13" s="44"/>
      <c r="C13" s="7" t="str">
        <f>IF(ISBLANK('财拨总表（引用）'!A13)," ",'财拨总表（引用）'!A13)</f>
        <v> </v>
      </c>
      <c r="D13" s="6" t="str">
        <f>IF(ISBLANK('财拨总表（引用）'!B13)," ",'财拨总表（引用）'!B13)</f>
        <v> </v>
      </c>
      <c r="E13" s="6" t="str">
        <f>IF(ISBLANK('财拨总表（引用）'!C13)," ",'财拨总表（引用）'!C13)</f>
        <v> </v>
      </c>
      <c r="F13" s="6" t="str">
        <f>IF(ISBLANK('财拨总表（引用）'!D13)," ",'财拨总表（引用）'!D13)</f>
        <v> </v>
      </c>
      <c r="G13" s="41" t="str">
        <f>IF(ISBLANK('财拨总表（引用）'!E13)," ",'财拨总表（引用）'!E13)</f>
        <v> </v>
      </c>
    </row>
    <row r="14" s="1" customFormat="1" ht="17.25" customHeight="1" spans="1:7">
      <c r="A14" s="42"/>
      <c r="B14" s="44"/>
      <c r="C14" s="7" t="str">
        <f>IF(ISBLANK('财拨总表（引用）'!A14)," ",'财拨总表（引用）'!A14)</f>
        <v> </v>
      </c>
      <c r="D14" s="6" t="str">
        <f>IF(ISBLANK('财拨总表（引用）'!B14)," ",'财拨总表（引用）'!B14)</f>
        <v> </v>
      </c>
      <c r="E14" s="6" t="str">
        <f>IF(ISBLANK('财拨总表（引用）'!C14)," ",'财拨总表（引用）'!C14)</f>
        <v> </v>
      </c>
      <c r="F14" s="6" t="str">
        <f>IF(ISBLANK('财拨总表（引用）'!D14)," ",'财拨总表（引用）'!D14)</f>
        <v> </v>
      </c>
      <c r="G14" s="41" t="str">
        <f>IF(ISBLANK('财拨总表（引用）'!E14)," ",'财拨总表（引用）'!E14)</f>
        <v> </v>
      </c>
    </row>
    <row r="15" s="1" customFormat="1" ht="17.25" customHeight="1" spans="1:7">
      <c r="A15" s="42"/>
      <c r="B15" s="44"/>
      <c r="C15" s="7" t="str">
        <f>IF(ISBLANK('财拨总表（引用）'!A15)," ",'财拨总表（引用）'!A15)</f>
        <v> </v>
      </c>
      <c r="D15" s="6" t="str">
        <f>IF(ISBLANK('财拨总表（引用）'!B15)," ",'财拨总表（引用）'!B15)</f>
        <v> </v>
      </c>
      <c r="E15" s="6" t="str">
        <f>IF(ISBLANK('财拨总表（引用）'!C15)," ",'财拨总表（引用）'!C15)</f>
        <v> </v>
      </c>
      <c r="F15" s="6" t="str">
        <f>IF(ISBLANK('财拨总表（引用）'!D15)," ",'财拨总表（引用）'!D15)</f>
        <v> </v>
      </c>
      <c r="G15" s="41" t="str">
        <f>IF(ISBLANK('财拨总表（引用）'!E15)," ",'财拨总表（引用）'!E15)</f>
        <v> </v>
      </c>
    </row>
    <row r="16" s="1" customFormat="1" ht="17.25" customHeight="1" spans="1:7">
      <c r="A16" s="42"/>
      <c r="B16" s="44"/>
      <c r="C16" s="7" t="str">
        <f>IF(ISBLANK('财拨总表（引用）'!A16)," ",'财拨总表（引用）'!A16)</f>
        <v> </v>
      </c>
      <c r="D16" s="6" t="str">
        <f>IF(ISBLANK('财拨总表（引用）'!B16)," ",'财拨总表（引用）'!B16)</f>
        <v> </v>
      </c>
      <c r="E16" s="6" t="str">
        <f>IF(ISBLANK('财拨总表（引用）'!C16)," ",'财拨总表（引用）'!C16)</f>
        <v> </v>
      </c>
      <c r="F16" s="6" t="str">
        <f>IF(ISBLANK('财拨总表（引用）'!D16)," ",'财拨总表（引用）'!D16)</f>
        <v> </v>
      </c>
      <c r="G16" s="41" t="str">
        <f>IF(ISBLANK('财拨总表（引用）'!E16)," ",'财拨总表（引用）'!E16)</f>
        <v> </v>
      </c>
    </row>
    <row r="17" s="1" customFormat="1" ht="17.25" customHeight="1" spans="1:7">
      <c r="A17" s="41"/>
      <c r="B17" s="44"/>
      <c r="C17" s="7" t="str">
        <f>IF(ISBLANK('财拨总表（引用）'!A17)," ",'财拨总表（引用）'!A17)</f>
        <v> </v>
      </c>
      <c r="D17" s="6" t="str">
        <f>IF(ISBLANK('财拨总表（引用）'!B17)," ",'财拨总表（引用）'!B17)</f>
        <v> </v>
      </c>
      <c r="E17" s="6" t="str">
        <f>IF(ISBLANK('财拨总表（引用）'!C17)," ",'财拨总表（引用）'!C17)</f>
        <v> </v>
      </c>
      <c r="F17" s="6" t="str">
        <f>IF(ISBLANK('财拨总表（引用）'!D17)," ",'财拨总表（引用）'!D17)</f>
        <v> </v>
      </c>
      <c r="G17" s="41" t="str">
        <f>IF(ISBLANK('财拨总表（引用）'!E17)," ",'财拨总表（引用）'!E17)</f>
        <v> </v>
      </c>
    </row>
    <row r="18" s="1" customFormat="1" ht="17.25" customHeight="1" spans="1:7">
      <c r="A18" s="42"/>
      <c r="B18" s="44"/>
      <c r="C18" s="7" t="str">
        <f>IF(ISBLANK('财拨总表（引用）'!A18)," ",'财拨总表（引用）'!A18)</f>
        <v> </v>
      </c>
      <c r="D18" s="6" t="str">
        <f>IF(ISBLANK('财拨总表（引用）'!B18)," ",'财拨总表（引用）'!B18)</f>
        <v> </v>
      </c>
      <c r="E18" s="6" t="str">
        <f>IF(ISBLANK('财拨总表（引用）'!C18)," ",'财拨总表（引用）'!C18)</f>
        <v> </v>
      </c>
      <c r="F18" s="6" t="str">
        <f>IF(ISBLANK('财拨总表（引用）'!D18)," ",'财拨总表（引用）'!D18)</f>
        <v> </v>
      </c>
      <c r="G18" s="41" t="str">
        <f>IF(ISBLANK('财拨总表（引用）'!E18)," ",'财拨总表（引用）'!E18)</f>
        <v> </v>
      </c>
    </row>
    <row r="19" s="1" customFormat="1" ht="17.25" customHeight="1" spans="1:7">
      <c r="A19" s="42"/>
      <c r="B19" s="44"/>
      <c r="C19" s="7" t="str">
        <f>IF(ISBLANK('财拨总表（引用）'!A19)," ",'财拨总表（引用）'!A19)</f>
        <v> </v>
      </c>
      <c r="D19" s="6" t="str">
        <f>IF(ISBLANK('财拨总表（引用）'!B19)," ",'财拨总表（引用）'!B19)</f>
        <v> </v>
      </c>
      <c r="E19" s="6" t="str">
        <f>IF(ISBLANK('财拨总表（引用）'!C19)," ",'财拨总表（引用）'!C19)</f>
        <v> </v>
      </c>
      <c r="F19" s="6" t="str">
        <f>IF(ISBLANK('财拨总表（引用）'!D19)," ",'财拨总表（引用）'!D19)</f>
        <v> </v>
      </c>
      <c r="G19" s="41" t="str">
        <f>IF(ISBLANK('财拨总表（引用）'!E19)," ",'财拨总表（引用）'!E19)</f>
        <v> </v>
      </c>
    </row>
    <row r="20" s="1" customFormat="1" ht="17.25" customHeight="1" spans="1:7">
      <c r="A20" s="42"/>
      <c r="B20" s="44"/>
      <c r="C20" s="7" t="str">
        <f>IF(ISBLANK('财拨总表（引用）'!A20)," ",'财拨总表（引用）'!A20)</f>
        <v> </v>
      </c>
      <c r="D20" s="6" t="str">
        <f>IF(ISBLANK('财拨总表（引用）'!B20)," ",'财拨总表（引用）'!B20)</f>
        <v> </v>
      </c>
      <c r="E20" s="6" t="str">
        <f>IF(ISBLANK('财拨总表（引用）'!C20)," ",'财拨总表（引用）'!C20)</f>
        <v> </v>
      </c>
      <c r="F20" s="6" t="str">
        <f>IF(ISBLANK('财拨总表（引用）'!D20)," ",'财拨总表（引用）'!D20)</f>
        <v> </v>
      </c>
      <c r="G20" s="41" t="str">
        <f>IF(ISBLANK('财拨总表（引用）'!E20)," ",'财拨总表（引用）'!E20)</f>
        <v> </v>
      </c>
    </row>
    <row r="21" s="1" customFormat="1" ht="17.25" customHeight="1" spans="1:7">
      <c r="A21" s="42"/>
      <c r="B21" s="44"/>
      <c r="C21" s="7" t="str">
        <f>IF(ISBLANK('财拨总表（引用）'!A21)," ",'财拨总表（引用）'!A21)</f>
        <v> </v>
      </c>
      <c r="D21" s="6" t="str">
        <f>IF(ISBLANK('财拨总表（引用）'!B21)," ",'财拨总表（引用）'!B21)</f>
        <v> </v>
      </c>
      <c r="E21" s="6" t="str">
        <f>IF(ISBLANK('财拨总表（引用）'!C21)," ",'财拨总表（引用）'!C21)</f>
        <v> </v>
      </c>
      <c r="F21" s="6" t="str">
        <f>IF(ISBLANK('财拨总表（引用）'!D21)," ",'财拨总表（引用）'!D21)</f>
        <v> </v>
      </c>
      <c r="G21" s="41" t="str">
        <f>IF(ISBLANK('财拨总表（引用）'!E21)," ",'财拨总表（引用）'!E21)</f>
        <v> </v>
      </c>
    </row>
    <row r="22" s="1" customFormat="1" ht="17.25" customHeight="1" spans="1:7">
      <c r="A22" s="42"/>
      <c r="B22" s="44"/>
      <c r="C22" s="7" t="str">
        <f>IF(ISBLANK('财拨总表（引用）'!A22)," ",'财拨总表（引用）'!A22)</f>
        <v> </v>
      </c>
      <c r="D22" s="6" t="str">
        <f>IF(ISBLANK('财拨总表（引用）'!B22)," ",'财拨总表（引用）'!B22)</f>
        <v> </v>
      </c>
      <c r="E22" s="6" t="str">
        <f>IF(ISBLANK('财拨总表（引用）'!C22)," ",'财拨总表（引用）'!C22)</f>
        <v> </v>
      </c>
      <c r="F22" s="6" t="str">
        <f>IF(ISBLANK('财拨总表（引用）'!D22)," ",'财拨总表（引用）'!D22)</f>
        <v> </v>
      </c>
      <c r="G22" s="41" t="str">
        <f>IF(ISBLANK('财拨总表（引用）'!E22)," ",'财拨总表（引用）'!E22)</f>
        <v> </v>
      </c>
    </row>
    <row r="23" s="1" customFormat="1" ht="17.25" customHeight="1" spans="1:7">
      <c r="A23" s="42"/>
      <c r="B23" s="44"/>
      <c r="C23" s="7" t="str">
        <f>IF(ISBLANK('财拨总表（引用）'!A23)," ",'财拨总表（引用）'!A23)</f>
        <v> </v>
      </c>
      <c r="D23" s="6" t="str">
        <f>IF(ISBLANK('财拨总表（引用）'!B23)," ",'财拨总表（引用）'!B23)</f>
        <v> </v>
      </c>
      <c r="E23" s="6" t="str">
        <f>IF(ISBLANK('财拨总表（引用）'!C23)," ",'财拨总表（引用）'!C23)</f>
        <v> </v>
      </c>
      <c r="F23" s="6" t="str">
        <f>IF(ISBLANK('财拨总表（引用）'!D23)," ",'财拨总表（引用）'!D23)</f>
        <v> </v>
      </c>
      <c r="G23" s="41" t="str">
        <f>IF(ISBLANK('财拨总表（引用）'!E23)," ",'财拨总表（引用）'!E23)</f>
        <v> </v>
      </c>
    </row>
    <row r="24" s="1" customFormat="1" ht="19.5" customHeight="1" spans="1:7">
      <c r="A24" s="42"/>
      <c r="B24" s="44"/>
      <c r="C24" s="7" t="str">
        <f>IF(ISBLANK('财拨总表（引用）'!A24)," ",'财拨总表（引用）'!A24)</f>
        <v> </v>
      </c>
      <c r="D24" s="6" t="str">
        <f>IF(ISBLANK('财拨总表（引用）'!B24)," ",'财拨总表（引用）'!B24)</f>
        <v> </v>
      </c>
      <c r="E24" s="6" t="str">
        <f>IF(ISBLANK('财拨总表（引用）'!C24)," ",'财拨总表（引用）'!C24)</f>
        <v> </v>
      </c>
      <c r="F24" s="6" t="str">
        <f>IF(ISBLANK('财拨总表（引用）'!D24)," ",'财拨总表（引用）'!D24)</f>
        <v> </v>
      </c>
      <c r="G24" s="41" t="str">
        <f>IF(ISBLANK('财拨总表（引用）'!E24)," ",'财拨总表（引用）'!E24)</f>
        <v> </v>
      </c>
    </row>
    <row r="25" s="1" customFormat="1" ht="19.5" customHeight="1" spans="1:7">
      <c r="A25" s="42"/>
      <c r="B25" s="44"/>
      <c r="C25" s="7" t="str">
        <f>IF(ISBLANK('财拨总表（引用）'!A25)," ",'财拨总表（引用）'!A25)</f>
        <v> </v>
      </c>
      <c r="D25" s="6" t="str">
        <f>IF(ISBLANK('财拨总表（引用）'!B25)," ",'财拨总表（引用）'!B25)</f>
        <v> </v>
      </c>
      <c r="E25" s="6" t="str">
        <f>IF(ISBLANK('财拨总表（引用）'!C25)," ",'财拨总表（引用）'!C25)</f>
        <v> </v>
      </c>
      <c r="F25" s="6" t="str">
        <f>IF(ISBLANK('财拨总表（引用）'!D25)," ",'财拨总表（引用）'!D25)</f>
        <v> </v>
      </c>
      <c r="G25" s="41" t="str">
        <f>IF(ISBLANK('财拨总表（引用）'!E25)," ",'财拨总表（引用）'!E25)</f>
        <v> </v>
      </c>
    </row>
    <row r="26" s="1" customFormat="1" ht="19.5" customHeight="1" spans="1:7">
      <c r="A26" s="42"/>
      <c r="B26" s="44"/>
      <c r="C26" s="7" t="str">
        <f>IF(ISBLANK('财拨总表（引用）'!A26)," ",'财拨总表（引用）'!A26)</f>
        <v> </v>
      </c>
      <c r="D26" s="6" t="str">
        <f>IF(ISBLANK('财拨总表（引用）'!B26)," ",'财拨总表（引用）'!B26)</f>
        <v> </v>
      </c>
      <c r="E26" s="6" t="str">
        <f>IF(ISBLANK('财拨总表（引用）'!C26)," ",'财拨总表（引用）'!C26)</f>
        <v> </v>
      </c>
      <c r="F26" s="6" t="str">
        <f>IF(ISBLANK('财拨总表（引用）'!D26)," ",'财拨总表（引用）'!D26)</f>
        <v> </v>
      </c>
      <c r="G26" s="41" t="str">
        <f>IF(ISBLANK('财拨总表（引用）'!E26)," ",'财拨总表（引用）'!E26)</f>
        <v> </v>
      </c>
    </row>
    <row r="27" s="1" customFormat="1" ht="19.5" customHeight="1" spans="1:7">
      <c r="A27" s="42"/>
      <c r="B27" s="44"/>
      <c r="C27" s="7" t="str">
        <f>IF(ISBLANK('财拨总表（引用）'!A27)," ",'财拨总表（引用）'!A27)</f>
        <v> </v>
      </c>
      <c r="D27" s="6" t="str">
        <f>IF(ISBLANK('财拨总表（引用）'!B27)," ",'财拨总表（引用）'!B27)</f>
        <v> </v>
      </c>
      <c r="E27" s="6" t="str">
        <f>IF(ISBLANK('财拨总表（引用）'!C27)," ",'财拨总表（引用）'!C27)</f>
        <v> </v>
      </c>
      <c r="F27" s="6" t="str">
        <f>IF(ISBLANK('财拨总表（引用）'!D27)," ",'财拨总表（引用）'!D27)</f>
        <v> </v>
      </c>
      <c r="G27" s="41" t="str">
        <f>IF(ISBLANK('财拨总表（引用）'!E27)," ",'财拨总表（引用）'!E27)</f>
        <v> </v>
      </c>
    </row>
    <row r="28" s="1" customFormat="1" ht="19.5" customHeight="1" spans="1:7">
      <c r="A28" s="42"/>
      <c r="B28" s="44"/>
      <c r="C28" s="7" t="str">
        <f>IF(ISBLANK('财拨总表（引用）'!A28)," ",'财拨总表（引用）'!A28)</f>
        <v> </v>
      </c>
      <c r="D28" s="6" t="str">
        <f>IF(ISBLANK('财拨总表（引用）'!B28)," ",'财拨总表（引用）'!B28)</f>
        <v> </v>
      </c>
      <c r="E28" s="6" t="str">
        <f>IF(ISBLANK('财拨总表（引用）'!C28)," ",'财拨总表（引用）'!C28)</f>
        <v> </v>
      </c>
      <c r="F28" s="6" t="str">
        <f>IF(ISBLANK('财拨总表（引用）'!D28)," ",'财拨总表（引用）'!D28)</f>
        <v> </v>
      </c>
      <c r="G28" s="41" t="str">
        <f>IF(ISBLANK('财拨总表（引用）'!E28)," ",'财拨总表（引用）'!E28)</f>
        <v> </v>
      </c>
    </row>
    <row r="29" s="1" customFormat="1" ht="19.5" customHeight="1" spans="1:7">
      <c r="A29" s="42"/>
      <c r="B29" s="44"/>
      <c r="C29" s="7" t="str">
        <f>IF(ISBLANK('财拨总表（引用）'!A29)," ",'财拨总表（引用）'!A29)</f>
        <v> </v>
      </c>
      <c r="D29" s="6" t="str">
        <f>IF(ISBLANK('财拨总表（引用）'!B29)," ",'财拨总表（引用）'!B29)</f>
        <v> </v>
      </c>
      <c r="E29" s="6" t="str">
        <f>IF(ISBLANK('财拨总表（引用）'!C29)," ",'财拨总表（引用）'!C29)</f>
        <v> </v>
      </c>
      <c r="F29" s="6" t="str">
        <f>IF(ISBLANK('财拨总表（引用）'!D29)," ",'财拨总表（引用）'!D29)</f>
        <v> </v>
      </c>
      <c r="G29" s="41" t="str">
        <f>IF(ISBLANK('财拨总表（引用）'!E29)," ",'财拨总表（引用）'!E29)</f>
        <v> </v>
      </c>
    </row>
    <row r="30" s="1" customFormat="1" ht="19.5" customHeight="1" spans="1:7">
      <c r="A30" s="42"/>
      <c r="B30" s="44"/>
      <c r="C30" s="7" t="str">
        <f>IF(ISBLANK('财拨总表（引用）'!A30)," ",'财拨总表（引用）'!A30)</f>
        <v> </v>
      </c>
      <c r="D30" s="6" t="str">
        <f>IF(ISBLANK('财拨总表（引用）'!B30)," ",'财拨总表（引用）'!B30)</f>
        <v> </v>
      </c>
      <c r="E30" s="6" t="str">
        <f>IF(ISBLANK('财拨总表（引用）'!C30)," ",'财拨总表（引用）'!C30)</f>
        <v> </v>
      </c>
      <c r="F30" s="6" t="str">
        <f>IF(ISBLANK('财拨总表（引用）'!D30)," ",'财拨总表（引用）'!D30)</f>
        <v> </v>
      </c>
      <c r="G30" s="41" t="str">
        <f>IF(ISBLANK('财拨总表（引用）'!E30)," ",'财拨总表（引用）'!E30)</f>
        <v> </v>
      </c>
    </row>
    <row r="31" s="1" customFormat="1" ht="19.5" customHeight="1" spans="1:7">
      <c r="A31" s="42"/>
      <c r="B31" s="44"/>
      <c r="C31" s="7" t="str">
        <f>IF(ISBLANK('财拨总表（引用）'!A31)," ",'财拨总表（引用）'!A31)</f>
        <v> </v>
      </c>
      <c r="D31" s="6" t="str">
        <f>IF(ISBLANK('财拨总表（引用）'!B31)," ",'财拨总表（引用）'!B31)</f>
        <v> </v>
      </c>
      <c r="E31" s="6" t="str">
        <f>IF(ISBLANK('财拨总表（引用）'!C31)," ",'财拨总表（引用）'!C31)</f>
        <v> </v>
      </c>
      <c r="F31" s="6" t="str">
        <f>IF(ISBLANK('财拨总表（引用）'!D31)," ",'财拨总表（引用）'!D31)</f>
        <v> </v>
      </c>
      <c r="G31" s="41" t="str">
        <f>IF(ISBLANK('财拨总表（引用）'!E31)," ",'财拨总表（引用）'!E31)</f>
        <v> </v>
      </c>
    </row>
    <row r="32" s="1" customFormat="1" ht="19.5" customHeight="1" spans="1:7">
      <c r="A32" s="42"/>
      <c r="B32" s="44"/>
      <c r="C32" s="7" t="str">
        <f>IF(ISBLANK('财拨总表（引用）'!A32)," ",'财拨总表（引用）'!A32)</f>
        <v> </v>
      </c>
      <c r="D32" s="6" t="str">
        <f>IF(ISBLANK('财拨总表（引用）'!B32)," ",'财拨总表（引用）'!B32)</f>
        <v> </v>
      </c>
      <c r="E32" s="6" t="str">
        <f>IF(ISBLANK('财拨总表（引用）'!C32)," ",'财拨总表（引用）'!C32)</f>
        <v> </v>
      </c>
      <c r="F32" s="6" t="str">
        <f>IF(ISBLANK('财拨总表（引用）'!D32)," ",'财拨总表（引用）'!D32)</f>
        <v> </v>
      </c>
      <c r="G32" s="41" t="str">
        <f>IF(ISBLANK('财拨总表（引用）'!E32)," ",'财拨总表（引用）'!E32)</f>
        <v> </v>
      </c>
    </row>
    <row r="33" s="1" customFormat="1" ht="19.5" customHeight="1" spans="1:7">
      <c r="A33" s="42"/>
      <c r="B33" s="44"/>
      <c r="C33" s="7" t="str">
        <f>IF(ISBLANK('财拨总表（引用）'!A33)," ",'财拨总表（引用）'!A33)</f>
        <v> </v>
      </c>
      <c r="D33" s="6" t="str">
        <f>IF(ISBLANK('财拨总表（引用）'!B33)," ",'财拨总表（引用）'!B33)</f>
        <v> </v>
      </c>
      <c r="E33" s="6" t="str">
        <f>IF(ISBLANK('财拨总表（引用）'!C33)," ",'财拨总表（引用）'!C33)</f>
        <v> </v>
      </c>
      <c r="F33" s="6" t="str">
        <f>IF(ISBLANK('财拨总表（引用）'!D33)," ",'财拨总表（引用）'!D33)</f>
        <v> </v>
      </c>
      <c r="G33" s="41" t="str">
        <f>IF(ISBLANK('财拨总表（引用）'!E33)," ",'财拨总表（引用）'!E33)</f>
        <v> </v>
      </c>
    </row>
    <row r="34" s="1" customFormat="1" ht="19.5" customHeight="1" spans="1:7">
      <c r="A34" s="42"/>
      <c r="B34" s="44"/>
      <c r="C34" s="7" t="str">
        <f>IF(ISBLANK('财拨总表（引用）'!A34)," ",'财拨总表（引用）'!A34)</f>
        <v> </v>
      </c>
      <c r="D34" s="6" t="str">
        <f>IF(ISBLANK('财拨总表（引用）'!B34)," ",'财拨总表（引用）'!B34)</f>
        <v> </v>
      </c>
      <c r="E34" s="6" t="str">
        <f>IF(ISBLANK('财拨总表（引用）'!C34)," ",'财拨总表（引用）'!C34)</f>
        <v> </v>
      </c>
      <c r="F34" s="6" t="str">
        <f>IF(ISBLANK('财拨总表（引用）'!D34)," ",'财拨总表（引用）'!D34)</f>
        <v> </v>
      </c>
      <c r="G34" s="41" t="str">
        <f>IF(ISBLANK('财拨总表（引用）'!E34)," ",'财拨总表（引用）'!E34)</f>
        <v> </v>
      </c>
    </row>
    <row r="35" s="1" customFormat="1" ht="19.5" customHeight="1" spans="1:7">
      <c r="A35" s="42"/>
      <c r="B35" s="44"/>
      <c r="C35" s="7" t="str">
        <f>IF(ISBLANK('财拨总表（引用）'!A35)," ",'财拨总表（引用）'!A35)</f>
        <v> </v>
      </c>
      <c r="D35" s="6" t="str">
        <f>IF(ISBLANK('财拨总表（引用）'!B35)," ",'财拨总表（引用）'!B35)</f>
        <v> </v>
      </c>
      <c r="E35" s="6" t="str">
        <f>IF(ISBLANK('财拨总表（引用）'!C35)," ",'财拨总表（引用）'!C35)</f>
        <v> </v>
      </c>
      <c r="F35" s="6" t="str">
        <f>IF(ISBLANK('财拨总表（引用）'!D35)," ",'财拨总表（引用）'!D35)</f>
        <v> </v>
      </c>
      <c r="G35" s="41" t="str">
        <f>IF(ISBLANK('财拨总表（引用）'!E35)," ",'财拨总表（引用）'!E35)</f>
        <v> </v>
      </c>
    </row>
    <row r="36" s="1" customFormat="1" ht="19.5" customHeight="1" spans="1:7">
      <c r="A36" s="42"/>
      <c r="B36" s="44"/>
      <c r="C36" s="7" t="str">
        <f>IF(ISBLANK('财拨总表（引用）'!A36)," ",'财拨总表（引用）'!A36)</f>
        <v> </v>
      </c>
      <c r="D36" s="6" t="str">
        <f>IF(ISBLANK('财拨总表（引用）'!B36)," ",'财拨总表（引用）'!B36)</f>
        <v> </v>
      </c>
      <c r="E36" s="6" t="str">
        <f>IF(ISBLANK('财拨总表（引用）'!C36)," ",'财拨总表（引用）'!C36)</f>
        <v> </v>
      </c>
      <c r="F36" s="6" t="str">
        <f>IF(ISBLANK('财拨总表（引用）'!D36)," ",'财拨总表（引用）'!D36)</f>
        <v> </v>
      </c>
      <c r="G36" s="41" t="str">
        <f>IF(ISBLANK('财拨总表（引用）'!E36)," ",'财拨总表（引用）'!E36)</f>
        <v> </v>
      </c>
    </row>
    <row r="37" s="1" customFormat="1" ht="19.5" customHeight="1" spans="1:7">
      <c r="A37" s="42"/>
      <c r="B37" s="44"/>
      <c r="C37" s="7" t="str">
        <f>IF(ISBLANK('财拨总表（引用）'!A37)," ",'财拨总表（引用）'!A37)</f>
        <v> </v>
      </c>
      <c r="D37" s="6" t="str">
        <f>IF(ISBLANK('财拨总表（引用）'!B37)," ",'财拨总表（引用）'!B37)</f>
        <v> </v>
      </c>
      <c r="E37" s="6" t="str">
        <f>IF(ISBLANK('财拨总表（引用）'!C37)," ",'财拨总表（引用）'!C37)</f>
        <v> </v>
      </c>
      <c r="F37" s="6" t="str">
        <f>IF(ISBLANK('财拨总表（引用）'!D37)," ",'财拨总表（引用）'!D37)</f>
        <v> </v>
      </c>
      <c r="G37" s="41" t="str">
        <f>IF(ISBLANK('财拨总表（引用）'!E37)," ",'财拨总表（引用）'!E37)</f>
        <v> </v>
      </c>
    </row>
    <row r="38" s="1" customFormat="1" ht="19.5" customHeight="1" spans="1:7">
      <c r="A38" s="42"/>
      <c r="B38" s="44"/>
      <c r="C38" s="7" t="str">
        <f>IF(ISBLANK('财拨总表（引用）'!A38)," ",'财拨总表（引用）'!A38)</f>
        <v> </v>
      </c>
      <c r="D38" s="6" t="str">
        <f>IF(ISBLANK('财拨总表（引用）'!B38)," ",'财拨总表（引用）'!B38)</f>
        <v> </v>
      </c>
      <c r="E38" s="6" t="str">
        <f>IF(ISBLANK('财拨总表（引用）'!C38)," ",'财拨总表（引用）'!C38)</f>
        <v> </v>
      </c>
      <c r="F38" s="6" t="str">
        <f>IF(ISBLANK('财拨总表（引用）'!D38)," ",'财拨总表（引用）'!D38)</f>
        <v> </v>
      </c>
      <c r="G38" s="41" t="str">
        <f>IF(ISBLANK('财拨总表（引用）'!E38)," ",'财拨总表（引用）'!E38)</f>
        <v> </v>
      </c>
    </row>
    <row r="39" s="1" customFormat="1" ht="19.5" customHeight="1" spans="1:7">
      <c r="A39" s="42"/>
      <c r="B39" s="44"/>
      <c r="C39" s="7" t="str">
        <f>IF(ISBLANK('财拨总表（引用）'!A39)," ",'财拨总表（引用）'!A39)</f>
        <v> </v>
      </c>
      <c r="D39" s="6" t="str">
        <f>IF(ISBLANK('财拨总表（引用）'!B39)," ",'财拨总表（引用）'!B39)</f>
        <v> </v>
      </c>
      <c r="E39" s="6" t="str">
        <f>IF(ISBLANK('财拨总表（引用）'!C39)," ",'财拨总表（引用）'!C39)</f>
        <v> </v>
      </c>
      <c r="F39" s="6" t="str">
        <f>IF(ISBLANK('财拨总表（引用）'!D39)," ",'财拨总表（引用）'!D39)</f>
        <v> </v>
      </c>
      <c r="G39" s="41" t="str">
        <f>IF(ISBLANK('财拨总表（引用）'!E39)," ",'财拨总表（引用）'!E39)</f>
        <v> </v>
      </c>
    </row>
    <row r="40" s="1" customFormat="1" ht="19.5" customHeight="1" spans="1:7">
      <c r="A40" s="42"/>
      <c r="B40" s="44"/>
      <c r="C40" s="7" t="str">
        <f>IF(ISBLANK('财拨总表（引用）'!A40)," ",'财拨总表（引用）'!A40)</f>
        <v> </v>
      </c>
      <c r="D40" s="6" t="str">
        <f>IF(ISBLANK('财拨总表（引用）'!B40)," ",'财拨总表（引用）'!B40)</f>
        <v> </v>
      </c>
      <c r="E40" s="6" t="str">
        <f>IF(ISBLANK('财拨总表（引用）'!C40)," ",'财拨总表（引用）'!C40)</f>
        <v> </v>
      </c>
      <c r="F40" s="6" t="str">
        <f>IF(ISBLANK('财拨总表（引用）'!D40)," ",'财拨总表（引用）'!D40)</f>
        <v> </v>
      </c>
      <c r="G40" s="41" t="str">
        <f>IF(ISBLANK('财拨总表（引用）'!E40)," ",'财拨总表（引用）'!E40)</f>
        <v> </v>
      </c>
    </row>
    <row r="41" s="1" customFormat="1" ht="19.5" customHeight="1" spans="1:7">
      <c r="A41" s="42"/>
      <c r="B41" s="44"/>
      <c r="C41" s="7" t="str">
        <f>IF(ISBLANK('财拨总表（引用）'!A41)," ",'财拨总表（引用）'!A41)</f>
        <v> </v>
      </c>
      <c r="D41" s="6" t="str">
        <f>IF(ISBLANK('财拨总表（引用）'!B41)," ",'财拨总表（引用）'!B41)</f>
        <v> </v>
      </c>
      <c r="E41" s="6" t="str">
        <f>IF(ISBLANK('财拨总表（引用）'!C41)," ",'财拨总表（引用）'!C41)</f>
        <v> </v>
      </c>
      <c r="F41" s="6" t="str">
        <f>IF(ISBLANK('财拨总表（引用）'!D41)," ",'财拨总表（引用）'!D41)</f>
        <v> </v>
      </c>
      <c r="G41" s="41" t="str">
        <f>IF(ISBLANK('财拨总表（引用）'!E41)," ",'财拨总表（引用）'!E41)</f>
        <v> </v>
      </c>
    </row>
    <row r="42" s="1" customFormat="1" ht="19.5" customHeight="1" spans="1:7">
      <c r="A42" s="42"/>
      <c r="B42" s="44"/>
      <c r="C42" s="7" t="str">
        <f>IF(ISBLANK('财拨总表（引用）'!A42)," ",'财拨总表（引用）'!A42)</f>
        <v> </v>
      </c>
      <c r="D42" s="6" t="str">
        <f>IF(ISBLANK('财拨总表（引用）'!B42)," ",'财拨总表（引用）'!B42)</f>
        <v> </v>
      </c>
      <c r="E42" s="6" t="str">
        <f>IF(ISBLANK('财拨总表（引用）'!C42)," ",'财拨总表（引用）'!C42)</f>
        <v> </v>
      </c>
      <c r="F42" s="6" t="str">
        <f>IF(ISBLANK('财拨总表（引用）'!D42)," ",'财拨总表（引用）'!D42)</f>
        <v> </v>
      </c>
      <c r="G42" s="41" t="str">
        <f>IF(ISBLANK('财拨总表（引用）'!E42)," ",'财拨总表（引用）'!E42)</f>
        <v> </v>
      </c>
    </row>
    <row r="43" s="1" customFormat="1" ht="19.5" customHeight="1" spans="1:7">
      <c r="A43" s="42"/>
      <c r="B43" s="44"/>
      <c r="C43" s="7" t="str">
        <f>IF(ISBLANK('财拨总表（引用）'!A43)," ",'财拨总表（引用）'!A43)</f>
        <v> </v>
      </c>
      <c r="D43" s="6" t="str">
        <f>IF(ISBLANK('财拨总表（引用）'!B43)," ",'财拨总表（引用）'!B43)</f>
        <v> </v>
      </c>
      <c r="E43" s="6" t="str">
        <f>IF(ISBLANK('财拨总表（引用）'!C43)," ",'财拨总表（引用）'!C43)</f>
        <v> </v>
      </c>
      <c r="F43" s="6" t="str">
        <f>IF(ISBLANK('财拨总表（引用）'!D43)," ",'财拨总表（引用）'!D43)</f>
        <v> </v>
      </c>
      <c r="G43" s="41" t="str">
        <f>IF(ISBLANK('财拨总表（引用）'!E43)," ",'财拨总表（引用）'!E43)</f>
        <v> </v>
      </c>
    </row>
    <row r="44" s="1" customFormat="1" ht="19.5" customHeight="1" spans="1:7">
      <c r="A44" s="42"/>
      <c r="B44" s="44"/>
      <c r="C44" s="7" t="str">
        <f>IF(ISBLANK('财拨总表（引用）'!A44)," ",'财拨总表（引用）'!A44)</f>
        <v> </v>
      </c>
      <c r="D44" s="6" t="str">
        <f>IF(ISBLANK('财拨总表（引用）'!B44)," ",'财拨总表（引用）'!B44)</f>
        <v> </v>
      </c>
      <c r="E44" s="6" t="str">
        <f>IF(ISBLANK('财拨总表（引用）'!C44)," ",'财拨总表（引用）'!C44)</f>
        <v> </v>
      </c>
      <c r="F44" s="6" t="str">
        <f>IF(ISBLANK('财拨总表（引用）'!D44)," ",'财拨总表（引用）'!D44)</f>
        <v> </v>
      </c>
      <c r="G44" s="41" t="str">
        <f>IF(ISBLANK('财拨总表（引用）'!E44)," ",'财拨总表（引用）'!E44)</f>
        <v> </v>
      </c>
    </row>
    <row r="45" s="1" customFormat="1" ht="19.5" customHeight="1" spans="1:7">
      <c r="A45" s="42"/>
      <c r="B45" s="44"/>
      <c r="C45" s="7" t="str">
        <f>IF(ISBLANK('财拨总表（引用）'!A45)," ",'财拨总表（引用）'!A45)</f>
        <v> </v>
      </c>
      <c r="D45" s="6" t="str">
        <f>IF(ISBLANK('财拨总表（引用）'!B45)," ",'财拨总表（引用）'!B45)</f>
        <v> </v>
      </c>
      <c r="E45" s="6" t="str">
        <f>IF(ISBLANK('财拨总表（引用）'!C45)," ",'财拨总表（引用）'!C45)</f>
        <v> </v>
      </c>
      <c r="F45" s="6" t="str">
        <f>IF(ISBLANK('财拨总表（引用）'!D45)," ",'财拨总表（引用）'!D45)</f>
        <v> </v>
      </c>
      <c r="G45" s="41" t="str">
        <f>IF(ISBLANK('财拨总表（引用）'!E45)," ",'财拨总表（引用）'!E45)</f>
        <v> </v>
      </c>
    </row>
    <row r="46" s="1" customFormat="1" ht="19.5" customHeight="1" spans="1:7">
      <c r="A46" s="42"/>
      <c r="B46" s="44"/>
      <c r="C46" s="7" t="str">
        <f>IF(ISBLANK('财拨总表（引用）'!A46)," ",'财拨总表（引用）'!A46)</f>
        <v> </v>
      </c>
      <c r="D46" s="6" t="str">
        <f>IF(ISBLANK('财拨总表（引用）'!B46)," ",'财拨总表（引用）'!B46)</f>
        <v> </v>
      </c>
      <c r="E46" s="6" t="str">
        <f>IF(ISBLANK('财拨总表（引用）'!C46)," ",'财拨总表（引用）'!C46)</f>
        <v> </v>
      </c>
      <c r="F46" s="6" t="str">
        <f>IF(ISBLANK('财拨总表（引用）'!D46)," ",'财拨总表（引用）'!D46)</f>
        <v> </v>
      </c>
      <c r="G46" s="41" t="str">
        <f>IF(ISBLANK('财拨总表（引用）'!E46)," ",'财拨总表（引用）'!E46)</f>
        <v> </v>
      </c>
    </row>
    <row r="47" s="1" customFormat="1" ht="17.25" customHeight="1" spans="1:7">
      <c r="A47" s="42"/>
      <c r="B47" s="45"/>
      <c r="C47" s="7"/>
      <c r="D47" s="6" t="str">
        <f>IF(ISBLANK('财拨总表（引用）'!B47)," ",'财拨总表（引用）'!B47)</f>
        <v> </v>
      </c>
      <c r="E47" s="6" t="str">
        <f>IF(ISBLANK('财拨总表（引用）'!C47)," ",'财拨总表（引用）'!C47)</f>
        <v> </v>
      </c>
      <c r="F47" s="6" t="str">
        <f>IF(ISBLANK('财拨总表（引用）'!D47)," ",'财拨总表（引用）'!D47)</f>
        <v> </v>
      </c>
      <c r="G47" s="41" t="str">
        <f>IF(ISBLANK('财拨总表（引用）'!E47)," ",'财拨总表（引用）'!E47)</f>
        <v> </v>
      </c>
    </row>
    <row r="48" s="1" customFormat="1" ht="17.25" customHeight="1" spans="1:7">
      <c r="A48" s="41"/>
      <c r="B48" s="45"/>
      <c r="C48" s="7"/>
      <c r="D48" s="6" t="str">
        <f>IF(ISBLANK('财拨总表（引用）'!B48)," ",'财拨总表（引用）'!B48)</f>
        <v> </v>
      </c>
      <c r="E48" s="6" t="str">
        <f>IF(ISBLANK('财拨总表（引用）'!C48)," ",'财拨总表（引用）'!C48)</f>
        <v> </v>
      </c>
      <c r="F48" s="6" t="str">
        <f>IF(ISBLANK('财拨总表（引用）'!D48)," ",'财拨总表（引用）'!D48)</f>
        <v> </v>
      </c>
      <c r="G48" s="41" t="str">
        <f>IF(ISBLANK('财拨总表（引用）'!E48)," ",'财拨总表（引用）'!E48)</f>
        <v> </v>
      </c>
    </row>
    <row r="49" s="1" customFormat="1" ht="17.25" customHeight="1" spans="1:7">
      <c r="A49" s="42"/>
      <c r="B49" s="45"/>
      <c r="C49" s="7"/>
      <c r="D49" s="6" t="str">
        <f>IF(ISBLANK('财拨总表（引用）'!B49)," ",'财拨总表（引用）'!B49)</f>
        <v> </v>
      </c>
      <c r="E49" s="6" t="str">
        <f>IF(ISBLANK('财拨总表（引用）'!C49)," ",'财拨总表（引用）'!C49)</f>
        <v> </v>
      </c>
      <c r="F49" s="6" t="str">
        <f>IF(ISBLANK('财拨总表（引用）'!D49)," ",'财拨总表（引用）'!D49)</f>
        <v> </v>
      </c>
      <c r="G49" s="41" t="str">
        <f>IF(ISBLANK('财拨总表（引用）'!E49)," ",'财拨总表（引用）'!E49)</f>
        <v> </v>
      </c>
    </row>
    <row r="50" s="1" customFormat="1" ht="17.25" customHeight="1" spans="1:7">
      <c r="A50" s="39"/>
      <c r="B50" s="45"/>
      <c r="C50" s="7"/>
      <c r="D50" s="6" t="str">
        <f>IF(ISBLANK('财拨总表（引用）'!B50)," ",'财拨总表（引用）'!B50)</f>
        <v> </v>
      </c>
      <c r="E50" s="6" t="str">
        <f>IF(ISBLANK('财拨总表（引用）'!C50)," ",'财拨总表（引用）'!C50)</f>
        <v> </v>
      </c>
      <c r="F50" s="6" t="str">
        <f>IF(ISBLANK('财拨总表（引用）'!D50)," ",'财拨总表（引用）'!D50)</f>
        <v> </v>
      </c>
      <c r="G50" s="41" t="str">
        <f>IF(ISBLANK('财拨总表（引用）'!E50)," ",'财拨总表（引用）'!E50)</f>
        <v> </v>
      </c>
    </row>
    <row r="51" s="1" customFormat="1" ht="17.25" customHeight="1" spans="1:7">
      <c r="A51" s="42"/>
      <c r="B51" s="44"/>
      <c r="C51" s="7"/>
      <c r="D51" s="6" t="str">
        <f>IF(ISBLANK('财拨总表（引用）'!B51)," ",'财拨总表（引用）'!B51)</f>
        <v> </v>
      </c>
      <c r="E51" s="6" t="str">
        <f>IF(ISBLANK('财拨总表（引用）'!C51)," ",'财拨总表（引用）'!C51)</f>
        <v> </v>
      </c>
      <c r="F51" s="6" t="str">
        <f>IF(ISBLANK('财拨总表（引用）'!D51)," ",'财拨总表（引用）'!D51)</f>
        <v> </v>
      </c>
      <c r="G51" s="41" t="str">
        <f>IF(ISBLANK('财拨总表（引用）'!E51)," ",'财拨总表（引用）'!E51)</f>
        <v> </v>
      </c>
    </row>
    <row r="52" s="1" customFormat="1" ht="17.25" customHeight="1" spans="1:7">
      <c r="A52" s="39" t="s">
        <v>23</v>
      </c>
      <c r="B52" s="7">
        <v>46.59491</v>
      </c>
      <c r="C52" s="39" t="s">
        <v>24</v>
      </c>
      <c r="D52" s="6">
        <f>IF(ISBLANK('财拨总表（引用）'!B6)," ",'财拨总表（引用）'!B6)</f>
        <v>46.59491</v>
      </c>
      <c r="E52" s="6">
        <f>IF(ISBLANK('财拨总表（引用）'!C6)," ",'财拨总表（引用）'!C6)</f>
        <v>46.59491</v>
      </c>
      <c r="F52" s="6" t="str">
        <f>IF(ISBLANK('财拨总表（引用）'!D6)," ",'财拨总表（引用）'!D6)</f>
        <v> </v>
      </c>
      <c r="G52" s="41" t="str">
        <f>IF(ISBLANK('财拨总表（引用）'!E6)," ",'财拨总表（引用）'!E6)</f>
        <v> </v>
      </c>
    </row>
    <row r="53" s="1" customFormat="1" ht="15.75" spans="2:7">
      <c r="B53" s="46"/>
      <c r="G53" s="23"/>
    </row>
    <row r="54" s="1" customFormat="1" ht="15.75" spans="2:7">
      <c r="B54" s="46"/>
      <c r="G54" s="23"/>
    </row>
    <row r="55" s="1" customFormat="1" ht="15.75" spans="2:7">
      <c r="B55" s="46"/>
      <c r="G55" s="23"/>
    </row>
    <row r="56" s="1" customFormat="1" ht="15.75" spans="2:7">
      <c r="B56" s="46"/>
      <c r="G56" s="23"/>
    </row>
    <row r="57" s="1" customFormat="1" ht="15.75" spans="2:7">
      <c r="B57" s="46"/>
      <c r="G57" s="23"/>
    </row>
    <row r="58" s="1" customFormat="1" ht="15.75" spans="2:7">
      <c r="B58" s="46"/>
      <c r="G58" s="23"/>
    </row>
    <row r="59" s="1" customFormat="1" ht="15.75" spans="2:7">
      <c r="B59" s="46"/>
      <c r="G59" s="23"/>
    </row>
    <row r="60" s="1" customFormat="1" ht="15.75" spans="2:7">
      <c r="B60" s="46"/>
      <c r="G60" s="23"/>
    </row>
    <row r="61" s="1" customFormat="1" ht="15.75" spans="2:7">
      <c r="B61" s="46"/>
      <c r="G61" s="23"/>
    </row>
    <row r="62" s="1" customFormat="1" ht="15.75" spans="2:7">
      <c r="B62" s="46"/>
      <c r="G62" s="23"/>
    </row>
    <row r="63" s="1" customFormat="1" ht="15.75" spans="2:7">
      <c r="B63" s="46"/>
      <c r="G63" s="23"/>
    </row>
    <row r="64" s="1" customFormat="1" ht="15.75" spans="2:7">
      <c r="B64" s="46"/>
      <c r="G64" s="23"/>
    </row>
    <row r="65" s="1" customFormat="1" ht="15.75" spans="2:7">
      <c r="B65" s="46"/>
      <c r="G65" s="23"/>
    </row>
    <row r="66" s="1" customFormat="1" ht="15.75" spans="2:7">
      <c r="B66" s="46"/>
      <c r="G66" s="23"/>
    </row>
    <row r="67" s="1" customFormat="1" ht="15.75" spans="2:7">
      <c r="B67" s="46"/>
      <c r="G67" s="23"/>
    </row>
    <row r="68" s="1" customFormat="1" ht="15.75" spans="2:7">
      <c r="B68" s="46"/>
      <c r="G68" s="23"/>
    </row>
    <row r="69" s="1" customFormat="1" ht="15.75" spans="2:7">
      <c r="B69" s="46"/>
      <c r="G69" s="23"/>
    </row>
    <row r="70" s="1" customFormat="1" ht="15.75" spans="2:7">
      <c r="B70" s="46"/>
      <c r="G70" s="23"/>
    </row>
    <row r="71" s="1" customFormat="1" ht="15.75" spans="2:7">
      <c r="B71" s="46"/>
      <c r="G71" s="23"/>
    </row>
    <row r="72" s="1" customFormat="1" ht="15.75" spans="2:7">
      <c r="B72" s="46"/>
      <c r="G72" s="23"/>
    </row>
    <row r="73" s="1" customFormat="1" ht="15.75" spans="2:7">
      <c r="B73" s="46"/>
      <c r="G73" s="23"/>
    </row>
    <row r="74" s="1" customFormat="1" ht="15.75" spans="2:7">
      <c r="B74" s="46"/>
      <c r="G74" s="23"/>
    </row>
    <row r="75" s="1" customFormat="1" ht="15.75" spans="2:7">
      <c r="B75" s="46"/>
      <c r="G75" s="23"/>
    </row>
    <row r="76" s="1" customFormat="1" ht="15.75" spans="2:7">
      <c r="B76" s="46"/>
      <c r="G76" s="23"/>
    </row>
    <row r="77" s="1" customFormat="1" ht="15.75" spans="2:7">
      <c r="B77" s="46"/>
      <c r="G77" s="23"/>
    </row>
    <row r="78" s="1" customFormat="1" ht="15.75" spans="2:32">
      <c r="B78" s="46"/>
      <c r="G78" s="23"/>
      <c r="AF78" s="13"/>
    </row>
    <row r="79" s="1" customFormat="1" ht="15.75" spans="2:30">
      <c r="B79" s="46"/>
      <c r="G79" s="23"/>
      <c r="AD79" s="13"/>
    </row>
    <row r="80" s="1" customFormat="1" ht="15.75" spans="2:32">
      <c r="B80" s="46"/>
      <c r="G80" s="23"/>
      <c r="AE80" s="13"/>
      <c r="AF80" s="13"/>
    </row>
    <row r="81" s="1" customFormat="1" ht="15.75" spans="2:33">
      <c r="B81" s="46"/>
      <c r="G81" s="23"/>
      <c r="AF81" s="13"/>
      <c r="AG81" s="13"/>
    </row>
    <row r="82" s="1" customFormat="1" ht="15.75" spans="2:33">
      <c r="B82" s="46"/>
      <c r="G82" s="23"/>
      <c r="AG82" s="47"/>
    </row>
    <row r="83" s="1" customFormat="1" ht="15.75" spans="2:7">
      <c r="B83" s="46"/>
      <c r="G83" s="23"/>
    </row>
    <row r="84" s="1" customFormat="1" ht="15.75" spans="2:7">
      <c r="B84" s="46"/>
      <c r="G84" s="23"/>
    </row>
    <row r="85" s="1" customFormat="1" ht="15.75" spans="2:7">
      <c r="B85" s="46"/>
      <c r="G85" s="23"/>
    </row>
    <row r="86" s="1" customFormat="1" ht="15.75" spans="2:7">
      <c r="B86" s="46"/>
      <c r="G86" s="23"/>
    </row>
    <row r="87" s="1" customFormat="1" ht="15.75" spans="2:7">
      <c r="B87" s="46"/>
      <c r="G87" s="23"/>
    </row>
    <row r="88" s="1" customFormat="1" ht="15.75" spans="2:7">
      <c r="B88" s="46"/>
      <c r="G88" s="23"/>
    </row>
    <row r="89" s="1" customFormat="1" ht="15.75" spans="2:7">
      <c r="B89" s="46"/>
      <c r="G89" s="23"/>
    </row>
    <row r="90" s="1" customFormat="1" ht="15.75" spans="2:7">
      <c r="B90" s="46"/>
      <c r="G90" s="23"/>
    </row>
    <row r="91" s="1" customFormat="1" ht="15.75" spans="2:7">
      <c r="B91" s="46"/>
      <c r="G91" s="23"/>
    </row>
    <row r="92" s="1" customFormat="1" ht="15.75" spans="2:7">
      <c r="B92" s="46"/>
      <c r="G92" s="23"/>
    </row>
    <row r="93" s="1" customFormat="1" ht="15.75" spans="2:7">
      <c r="B93" s="46"/>
      <c r="G93" s="23"/>
    </row>
    <row r="94" s="1" customFormat="1" ht="15.75" spans="2:7">
      <c r="B94" s="46"/>
      <c r="G94" s="23"/>
    </row>
    <row r="95" s="1" customFormat="1" ht="15.75" spans="2:7">
      <c r="B95" s="46"/>
      <c r="G95" s="23"/>
    </row>
    <row r="96" s="1" customFormat="1" ht="15.75" spans="2:7">
      <c r="B96" s="46"/>
      <c r="G96" s="23"/>
    </row>
    <row r="97" s="1" customFormat="1" ht="15.75" spans="2:7">
      <c r="B97" s="46"/>
      <c r="G97" s="23"/>
    </row>
    <row r="98" s="1" customFormat="1" ht="15.75" spans="2:7">
      <c r="B98" s="46"/>
      <c r="G98" s="23"/>
    </row>
    <row r="99" s="1" customFormat="1" ht="15.75" spans="2:7">
      <c r="B99" s="46"/>
      <c r="G99" s="23"/>
    </row>
    <row r="100" s="1" customFormat="1" ht="15.75" spans="2:7">
      <c r="B100" s="46"/>
      <c r="G100" s="23"/>
    </row>
    <row r="101" s="1" customFormat="1" ht="15.75" spans="2:7">
      <c r="B101" s="46"/>
      <c r="G101" s="23"/>
    </row>
    <row r="102" s="1" customFormat="1" ht="15.75" spans="2:7">
      <c r="B102" s="46"/>
      <c r="G102" s="23"/>
    </row>
    <row r="103" s="1" customFormat="1" ht="15.75" spans="2:7">
      <c r="B103" s="46"/>
      <c r="G103" s="23"/>
    </row>
    <row r="104" s="1" customFormat="1" ht="15.75" spans="2:7">
      <c r="B104" s="46"/>
      <c r="G104" s="23"/>
    </row>
    <row r="105" s="1" customFormat="1" ht="15.75" spans="2:7">
      <c r="B105" s="46"/>
      <c r="G105" s="23"/>
    </row>
    <row r="106" s="1" customFormat="1" ht="15.75" spans="2:7">
      <c r="B106" s="46"/>
      <c r="G106" s="23"/>
    </row>
    <row r="107" s="1" customFormat="1" ht="15.75" spans="2:7">
      <c r="B107" s="46"/>
      <c r="G107" s="23"/>
    </row>
    <row r="108" s="1" customFormat="1" ht="15.75" spans="2:7">
      <c r="B108" s="46"/>
      <c r="G108" s="23"/>
    </row>
    <row r="109" s="1" customFormat="1" ht="15.75" spans="2:7">
      <c r="B109" s="46"/>
      <c r="G109" s="23"/>
    </row>
    <row r="110" s="1" customFormat="1" ht="15.75" spans="2:7">
      <c r="B110" s="46"/>
      <c r="G110" s="23"/>
    </row>
    <row r="111" s="1" customFormat="1" ht="15.75" spans="2:7">
      <c r="B111" s="46"/>
      <c r="G111" s="23"/>
    </row>
    <row r="112" s="1" customFormat="1" ht="15.75" spans="2:7">
      <c r="B112" s="46"/>
      <c r="G112" s="23"/>
    </row>
    <row r="113" s="1" customFormat="1" ht="15.75" spans="2:7">
      <c r="B113" s="46"/>
      <c r="G113" s="23"/>
    </row>
    <row r="114" s="1" customFormat="1" ht="15.75" spans="2:7">
      <c r="B114" s="46"/>
      <c r="G114" s="23"/>
    </row>
    <row r="115" s="1" customFormat="1" ht="15.75" spans="2:7">
      <c r="B115" s="46"/>
      <c r="G115" s="23"/>
    </row>
    <row r="116" s="1" customFormat="1" ht="15.75" spans="2:7">
      <c r="B116" s="46"/>
      <c r="G116" s="23"/>
    </row>
    <row r="117" s="1" customFormat="1" ht="15.75" spans="2:7">
      <c r="B117" s="46"/>
      <c r="G117" s="23"/>
    </row>
    <row r="118" s="1" customFormat="1" ht="15.75" spans="2:7">
      <c r="B118" s="46"/>
      <c r="G118" s="23"/>
    </row>
    <row r="119" s="1" customFormat="1" ht="15.75" spans="2:26">
      <c r="B119" s="46"/>
      <c r="G119" s="23"/>
      <c r="Z119" s="13"/>
    </row>
    <row r="120" s="1" customFormat="1" ht="15.75" spans="2:26">
      <c r="B120" s="46"/>
      <c r="G120" s="23"/>
      <c r="W120" s="13"/>
      <c r="X120" s="13"/>
      <c r="Y120" s="13"/>
      <c r="Z120" s="47"/>
    </row>
    <row r="121" s="1" customFormat="1" ht="15.75" spans="2:7">
      <c r="B121" s="46"/>
      <c r="G121" s="23"/>
    </row>
    <row r="122" s="1" customFormat="1" ht="15.75" spans="2:7">
      <c r="B122" s="46"/>
      <c r="G122" s="23"/>
    </row>
    <row r="123" s="1" customFormat="1" ht="15.75" spans="2:7">
      <c r="B123" s="46"/>
      <c r="G123" s="23"/>
    </row>
    <row r="124" s="1" customFormat="1" ht="15.75" spans="2:7">
      <c r="B124" s="46"/>
      <c r="G124" s="23"/>
    </row>
    <row r="125" s="1" customFormat="1" ht="15.75" spans="2:7">
      <c r="B125" s="46"/>
      <c r="G125" s="23"/>
    </row>
    <row r="126" s="1" customFormat="1" ht="15.75" spans="2:7">
      <c r="B126" s="46"/>
      <c r="G126" s="23"/>
    </row>
    <row r="127" s="1" customFormat="1" ht="15.75" spans="2:7">
      <c r="B127" s="46"/>
      <c r="G127" s="23"/>
    </row>
    <row r="128" s="1" customFormat="1" ht="15.75" spans="2:7">
      <c r="B128" s="46"/>
      <c r="G128" s="23"/>
    </row>
    <row r="129" s="1" customFormat="1" ht="15.75" spans="2:7">
      <c r="B129" s="46"/>
      <c r="G129" s="23"/>
    </row>
    <row r="130" s="1" customFormat="1" ht="15.75" spans="2:7">
      <c r="B130" s="46"/>
      <c r="G130" s="23"/>
    </row>
    <row r="131" s="1" customFormat="1" ht="15.75" spans="2:7">
      <c r="B131" s="46"/>
      <c r="G131" s="23"/>
    </row>
    <row r="132" s="1" customFormat="1" ht="15.75" spans="2:7">
      <c r="B132" s="46"/>
      <c r="G132" s="23"/>
    </row>
    <row r="133" s="1" customFormat="1" ht="15.75" spans="2:7">
      <c r="B133" s="46"/>
      <c r="G133" s="23"/>
    </row>
    <row r="134" s="1" customFormat="1" ht="15.75" spans="2:7">
      <c r="B134" s="46"/>
      <c r="G134" s="23"/>
    </row>
    <row r="135" s="1" customFormat="1" ht="15.75" spans="2:7">
      <c r="B135" s="46"/>
      <c r="G135" s="23"/>
    </row>
    <row r="136" s="1" customFormat="1" ht="15.75" spans="2:7">
      <c r="B136" s="46"/>
      <c r="G136" s="23"/>
    </row>
    <row r="137" s="1" customFormat="1" ht="15.75" spans="2:7">
      <c r="B137" s="46"/>
      <c r="G137" s="23"/>
    </row>
    <row r="138" s="1" customFormat="1" ht="15.75" spans="2:7">
      <c r="B138" s="46"/>
      <c r="G138" s="23"/>
    </row>
    <row r="139" s="1" customFormat="1" ht="15.75" spans="2:7">
      <c r="B139" s="46"/>
      <c r="G139" s="23"/>
    </row>
    <row r="140" s="1" customFormat="1" ht="15.75" spans="2:7">
      <c r="B140" s="46"/>
      <c r="G140" s="23"/>
    </row>
    <row r="141" s="1" customFormat="1" ht="15.75" spans="2:7">
      <c r="B141" s="46"/>
      <c r="G141" s="23"/>
    </row>
    <row r="142" s="1" customFormat="1" ht="15.75" spans="2:7">
      <c r="B142" s="46"/>
      <c r="G142" s="23"/>
    </row>
    <row r="143" s="1" customFormat="1" ht="15.75" spans="2:7">
      <c r="B143" s="46"/>
      <c r="G143" s="23"/>
    </row>
    <row r="144" s="1" customFormat="1" ht="15.75" spans="2:7">
      <c r="B144" s="46"/>
      <c r="G144" s="23"/>
    </row>
    <row r="145" s="1" customFormat="1" ht="15.75" spans="2:7">
      <c r="B145" s="46"/>
      <c r="G145" s="23"/>
    </row>
    <row r="146" s="1" customFormat="1" ht="15.75" spans="2:7">
      <c r="B146" s="46"/>
      <c r="G146" s="23"/>
    </row>
    <row r="147" s="1" customFormat="1" ht="15.75" spans="2:7">
      <c r="B147" s="46"/>
      <c r="G147" s="23"/>
    </row>
    <row r="148" s="1" customFormat="1" ht="15.75" spans="2:7">
      <c r="B148" s="46"/>
      <c r="G148" s="23"/>
    </row>
    <row r="149" s="1" customFormat="1" ht="15.75" spans="2:7">
      <c r="B149" s="46"/>
      <c r="G149" s="23"/>
    </row>
    <row r="150" s="1" customFormat="1" ht="15.75" spans="2:7">
      <c r="B150" s="46"/>
      <c r="G150" s="23"/>
    </row>
    <row r="151" s="1" customFormat="1" ht="15.75" spans="2:7">
      <c r="B151" s="46"/>
      <c r="G151" s="23"/>
    </row>
    <row r="152" s="1" customFormat="1" ht="15.75" spans="2:7">
      <c r="B152" s="46"/>
      <c r="G152" s="23"/>
    </row>
    <row r="153" s="1" customFormat="1" ht="15.75" spans="2:7">
      <c r="B153" s="46"/>
      <c r="G153" s="23"/>
    </row>
    <row r="154" s="1" customFormat="1" ht="15.75" spans="2:7">
      <c r="B154" s="46"/>
      <c r="G154" s="23"/>
    </row>
    <row r="155" s="1" customFormat="1" ht="15.75" spans="2:7">
      <c r="B155" s="46"/>
      <c r="G155" s="23"/>
    </row>
    <row r="156" s="1" customFormat="1" ht="15.75" spans="2:7">
      <c r="B156" s="46"/>
      <c r="G156" s="23"/>
    </row>
    <row r="157" s="1" customFormat="1" ht="15.75" spans="2:7">
      <c r="B157" s="46"/>
      <c r="G157" s="23"/>
    </row>
    <row r="158" s="1" customFormat="1" ht="15.75" spans="2:7">
      <c r="B158" s="46"/>
      <c r="G158" s="23"/>
    </row>
    <row r="159" s="1" customFormat="1" ht="15.75" spans="2:7">
      <c r="B159" s="46"/>
      <c r="G159" s="23"/>
    </row>
    <row r="160" s="1" customFormat="1" ht="15.75" spans="2:7">
      <c r="B160" s="46"/>
      <c r="G160" s="23"/>
    </row>
    <row r="161" s="1" customFormat="1" ht="15.75" spans="2:7">
      <c r="B161" s="46"/>
      <c r="G161" s="23"/>
    </row>
    <row r="162" s="1" customFormat="1" ht="15.75" spans="2:7">
      <c r="B162" s="46"/>
      <c r="G162" s="23"/>
    </row>
    <row r="163" s="1" customFormat="1" ht="15.75" spans="2:7">
      <c r="B163" s="46"/>
      <c r="G163" s="23"/>
    </row>
    <row r="164" s="1" customFormat="1" ht="15.75" spans="2:7">
      <c r="B164" s="46"/>
      <c r="G164" s="23"/>
    </row>
    <row r="165" s="1" customFormat="1" ht="15.75" spans="2:7">
      <c r="B165" s="46"/>
      <c r="G165" s="23"/>
    </row>
    <row r="166" s="1" customFormat="1" ht="15.75" spans="2:7">
      <c r="B166" s="46"/>
      <c r="G166" s="23"/>
    </row>
    <row r="167" s="1" customFormat="1" ht="15.75" spans="2:7">
      <c r="B167" s="46"/>
      <c r="G167" s="23"/>
    </row>
    <row r="168" s="1" customFormat="1" ht="15.75" spans="2:7">
      <c r="B168" s="46"/>
      <c r="G168" s="23"/>
    </row>
    <row r="169" s="1" customFormat="1" ht="15.75" spans="2:7">
      <c r="B169" s="46"/>
      <c r="G169" s="23"/>
    </row>
    <row r="170" s="1" customFormat="1" ht="15.75" spans="2:7">
      <c r="B170" s="46"/>
      <c r="G170" s="23"/>
    </row>
    <row r="171" s="1" customFormat="1" ht="15.75" spans="2:7">
      <c r="B171" s="46"/>
      <c r="G171" s="23"/>
    </row>
    <row r="172" s="1" customFormat="1" ht="15.75" spans="2:7">
      <c r="B172" s="46"/>
      <c r="G172" s="23"/>
    </row>
    <row r="173" s="1" customFormat="1" ht="15.75" spans="2:7">
      <c r="B173" s="46"/>
      <c r="G173" s="23"/>
    </row>
    <row r="174" s="1" customFormat="1" ht="15.75" spans="2:7">
      <c r="B174" s="46"/>
      <c r="G174" s="23"/>
    </row>
    <row r="175" s="1" customFormat="1" ht="15.75" spans="2:7">
      <c r="B175" s="46"/>
      <c r="G175" s="23"/>
    </row>
    <row r="176" s="1" customFormat="1" ht="15.75" spans="2:7">
      <c r="B176" s="46"/>
      <c r="G176" s="23"/>
    </row>
    <row r="177" s="1" customFormat="1" ht="15.75" spans="2:7">
      <c r="B177" s="46"/>
      <c r="G177" s="23"/>
    </row>
    <row r="178" s="1" customFormat="1" ht="15.75" spans="2:7">
      <c r="B178" s="46"/>
      <c r="G178" s="23"/>
    </row>
    <row r="179" s="1" customFormat="1" ht="15.75" spans="2:7">
      <c r="B179" s="46"/>
      <c r="G179" s="23"/>
    </row>
    <row r="180" s="1" customFormat="1" ht="15.75" spans="2:7">
      <c r="B180" s="46"/>
      <c r="G180" s="23"/>
    </row>
    <row r="181" s="1" customFormat="1" ht="15.75" spans="2:7">
      <c r="B181" s="46"/>
      <c r="G181" s="23"/>
    </row>
    <row r="182" s="1" customFormat="1" ht="15.75" spans="2:7">
      <c r="B182" s="46"/>
      <c r="G182" s="23"/>
    </row>
    <row r="183" s="1" customFormat="1" ht="15.75" spans="2:7">
      <c r="B183" s="46"/>
      <c r="G183" s="23"/>
    </row>
    <row r="184" s="1" customFormat="1" ht="15.75" spans="2:7">
      <c r="B184" s="46"/>
      <c r="G184" s="23"/>
    </row>
    <row r="185" s="1" customFormat="1" ht="15.75" spans="2:7">
      <c r="B185" s="46"/>
      <c r="G185" s="23"/>
    </row>
    <row r="186" s="1" customFormat="1" ht="15.75" spans="2:7">
      <c r="B186" s="46"/>
      <c r="G186" s="23"/>
    </row>
    <row r="187" s="1" customFormat="1" ht="15.75" spans="2:7">
      <c r="B187" s="46"/>
      <c r="G187" s="23"/>
    </row>
    <row r="188" s="1" customFormat="1" ht="15.75" spans="2:7">
      <c r="B188" s="46"/>
      <c r="G188" s="23"/>
    </row>
    <row r="189" s="1" customFormat="1" ht="15.75" spans="2:7">
      <c r="B189" s="46"/>
      <c r="G189" s="23"/>
    </row>
    <row r="190" s="1" customFormat="1" ht="15.75" spans="2:7">
      <c r="B190" s="46"/>
      <c r="G190" s="23"/>
    </row>
    <row r="191" s="1" customFormat="1" ht="15.75" spans="2:7">
      <c r="B191" s="46"/>
      <c r="G191" s="23"/>
    </row>
    <row r="192" s="1" customFormat="1" ht="15.75" spans="2:7">
      <c r="B192" s="46"/>
      <c r="G192" s="23"/>
    </row>
    <row r="193" s="1" customFormat="1" ht="15.75" spans="2:7">
      <c r="B193" s="46"/>
      <c r="G193" s="23"/>
    </row>
    <row r="194" s="1" customFormat="1" ht="15.75" spans="2:7">
      <c r="B194" s="46"/>
      <c r="G194" s="23"/>
    </row>
    <row r="195" s="1" customFormat="1" ht="15.75" spans="2:7">
      <c r="B195" s="46"/>
      <c r="G195" s="23"/>
    </row>
    <row r="196" s="1" customFormat="1" ht="15.75" spans="2:7">
      <c r="B196" s="46"/>
      <c r="G196" s="23"/>
    </row>
    <row r="197" s="1" customFormat="1" ht="15.75" spans="2:7">
      <c r="B197" s="46"/>
      <c r="G197" s="23"/>
    </row>
    <row r="198" s="1" customFormat="1" ht="15.75" spans="2:7">
      <c r="B198" s="46"/>
      <c r="G198" s="23"/>
    </row>
    <row r="199" s="1" customFormat="1" ht="15.75" spans="2:7">
      <c r="B199" s="46"/>
      <c r="G199" s="23"/>
    </row>
    <row r="200" s="1" customFormat="1" ht="15.75" spans="2:7">
      <c r="B200" s="46"/>
      <c r="G200" s="23"/>
    </row>
    <row r="201" s="1" customFormat="1" ht="15.75" spans="2:7">
      <c r="B201" s="46"/>
      <c r="G201" s="23"/>
    </row>
    <row r="202" s="1" customFormat="1" ht="15.75" spans="2:7">
      <c r="B202" s="46"/>
      <c r="G202" s="23"/>
    </row>
    <row r="203" s="1" customFormat="1" ht="15.75" spans="2:7">
      <c r="B203" s="46"/>
      <c r="G203" s="23"/>
    </row>
    <row r="204" s="1" customFormat="1" ht="15.75" spans="2:7">
      <c r="B204" s="46"/>
      <c r="G204" s="23"/>
    </row>
    <row r="205" s="1" customFormat="1" ht="15.75" spans="2:7">
      <c r="B205" s="46"/>
      <c r="G205" s="23"/>
    </row>
    <row r="206" s="1" customFormat="1" ht="15.75" spans="2:7">
      <c r="B206" s="46"/>
      <c r="G206" s="23"/>
    </row>
    <row r="207" s="1" customFormat="1" ht="15.75" spans="2:7">
      <c r="B207" s="46"/>
      <c r="G207" s="23"/>
    </row>
    <row r="208" s="1" customFormat="1" ht="15.75" spans="2:7">
      <c r="B208" s="46"/>
      <c r="G208" s="23"/>
    </row>
    <row r="209" s="1" customFormat="1" ht="15.75" spans="2:7">
      <c r="B209" s="46"/>
      <c r="G209" s="23"/>
    </row>
    <row r="210" s="1" customFormat="1" ht="15.75" spans="2:7">
      <c r="B210" s="46"/>
      <c r="G210" s="23"/>
    </row>
    <row r="211" s="1" customFormat="1" ht="15.75" spans="2:7">
      <c r="B211" s="46"/>
      <c r="G211" s="23"/>
    </row>
    <row r="212" s="1" customFormat="1" ht="15.75" spans="2:7">
      <c r="B212" s="46"/>
      <c r="G212" s="23"/>
    </row>
    <row r="213" s="1" customFormat="1" ht="15.75" spans="2:7">
      <c r="B213" s="46"/>
      <c r="G213" s="23"/>
    </row>
    <row r="214" s="1" customFormat="1" ht="15.75" spans="2:7">
      <c r="B214" s="46"/>
      <c r="G214" s="23"/>
    </row>
    <row r="215" s="1" customFormat="1" ht="15.75" spans="2:7">
      <c r="B215" s="46"/>
      <c r="G215" s="23"/>
    </row>
    <row r="216" s="1" customFormat="1" ht="15.75" spans="2:7">
      <c r="B216" s="46"/>
      <c r="G216" s="23"/>
    </row>
    <row r="217" s="1" customFormat="1" ht="15.75" spans="2:7">
      <c r="B217" s="46"/>
      <c r="G217" s="23"/>
    </row>
    <row r="218" s="1" customFormat="1" ht="15.75" spans="2:7">
      <c r="B218" s="46"/>
      <c r="G218" s="23"/>
    </row>
    <row r="219" s="1" customFormat="1" ht="15.75" spans="2:7">
      <c r="B219" s="46"/>
      <c r="G219" s="23"/>
    </row>
    <row r="220" s="1" customFormat="1" ht="15.75" spans="2:7">
      <c r="B220" s="46"/>
      <c r="G220" s="23"/>
    </row>
    <row r="221" s="1" customFormat="1" ht="15.75" spans="2:7">
      <c r="B221" s="46"/>
      <c r="G221" s="23"/>
    </row>
    <row r="222" s="1" customFormat="1" ht="15.75" spans="2:7">
      <c r="B222" s="46"/>
      <c r="G222" s="23"/>
    </row>
    <row r="223" s="1" customFormat="1" ht="15.75" spans="2:7">
      <c r="B223" s="46"/>
      <c r="G223" s="23"/>
    </row>
    <row r="224" s="1" customFormat="1" ht="15.75" spans="2:7">
      <c r="B224" s="46"/>
      <c r="G224" s="23"/>
    </row>
    <row r="225" s="1" customFormat="1" ht="15.75" spans="2:7">
      <c r="B225" s="46"/>
      <c r="G225" s="23"/>
    </row>
    <row r="226" s="1" customFormat="1" ht="15.75" spans="2:7">
      <c r="B226" s="46"/>
      <c r="G226" s="23"/>
    </row>
    <row r="227" s="1" customFormat="1" ht="15.75" spans="2:7">
      <c r="B227" s="46"/>
      <c r="G227" s="23"/>
    </row>
    <row r="228" s="1" customFormat="1" ht="15.75" spans="2:7">
      <c r="B228" s="46"/>
      <c r="G228" s="23"/>
    </row>
    <row r="229" s="1" customFormat="1" ht="15.75" spans="2:7">
      <c r="B229" s="46"/>
      <c r="G229" s="23"/>
    </row>
    <row r="230" s="1" customFormat="1" ht="15.75" spans="2:7">
      <c r="B230" s="46"/>
      <c r="G230" s="23"/>
    </row>
    <row r="231" s="1" customFormat="1" ht="15.75" spans="2:7">
      <c r="B231" s="46"/>
      <c r="G231" s="23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B4"/>
    <mergeCell ref="C4:G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6.7142857142857" style="1" customWidth="1"/>
    <col min="2" max="2" width="44.4285714285714" style="1" customWidth="1"/>
    <col min="3" max="5" width="28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4"/>
      <c r="B1" s="14"/>
      <c r="C1" s="14"/>
      <c r="D1" s="14"/>
      <c r="E1" s="14"/>
      <c r="F1" s="14"/>
      <c r="G1" s="14"/>
    </row>
    <row r="2" s="1" customFormat="1" ht="29.25" customHeight="1" spans="1:7">
      <c r="A2" s="16" t="s">
        <v>93</v>
      </c>
      <c r="B2" s="16"/>
      <c r="C2" s="16"/>
      <c r="D2" s="16"/>
      <c r="E2" s="16"/>
      <c r="F2" s="17"/>
      <c r="G2" s="17"/>
    </row>
    <row r="3" s="1" customFormat="1" ht="21" customHeight="1" spans="1:7">
      <c r="A3" s="21" t="s">
        <v>26</v>
      </c>
      <c r="B3" s="19"/>
      <c r="C3" s="19"/>
      <c r="D3" s="19"/>
      <c r="E3" s="15" t="s">
        <v>2</v>
      </c>
      <c r="F3" s="14"/>
      <c r="G3" s="14"/>
    </row>
    <row r="4" s="1" customFormat="1" ht="17.25" customHeight="1" spans="1:7">
      <c r="A4" s="4" t="s">
        <v>79</v>
      </c>
      <c r="B4" s="4"/>
      <c r="C4" s="4" t="s">
        <v>94</v>
      </c>
      <c r="D4" s="4"/>
      <c r="E4" s="4"/>
      <c r="F4" s="14"/>
      <c r="G4" s="14"/>
    </row>
    <row r="5" s="1" customFormat="1" ht="21" customHeight="1" spans="1:7">
      <c r="A5" s="4" t="s">
        <v>82</v>
      </c>
      <c r="B5" s="4" t="s">
        <v>83</v>
      </c>
      <c r="C5" s="4" t="s">
        <v>29</v>
      </c>
      <c r="D5" s="4" t="s">
        <v>80</v>
      </c>
      <c r="E5" s="4" t="s">
        <v>81</v>
      </c>
      <c r="F5" s="14"/>
      <c r="G5" s="14"/>
    </row>
    <row r="6" s="1" customFormat="1" ht="21" customHeight="1" spans="1:7">
      <c r="A6" s="12" t="s">
        <v>43</v>
      </c>
      <c r="B6" s="12" t="s">
        <v>43</v>
      </c>
      <c r="C6" s="32">
        <v>1</v>
      </c>
      <c r="D6" s="32">
        <f>C6+1</f>
        <v>2</v>
      </c>
      <c r="E6" s="32">
        <f>D6+1</f>
        <v>3</v>
      </c>
      <c r="F6" s="14"/>
      <c r="G6" s="14"/>
    </row>
    <row r="7" s="1" customFormat="1" ht="28.5" customHeight="1" spans="1:7">
      <c r="A7" s="33" t="s">
        <v>44</v>
      </c>
      <c r="B7" s="33" t="s">
        <v>29</v>
      </c>
      <c r="C7" s="33">
        <v>46.59491</v>
      </c>
      <c r="D7" s="33">
        <v>46.59491</v>
      </c>
      <c r="E7" s="33"/>
      <c r="F7" s="14"/>
      <c r="G7" s="14"/>
    </row>
    <row r="8" s="1" customFormat="1" ht="28.5" customHeight="1" spans="1:5">
      <c r="A8" s="33" t="s">
        <v>45</v>
      </c>
      <c r="B8" s="33" t="s">
        <v>46</v>
      </c>
      <c r="C8" s="33">
        <v>34.9441</v>
      </c>
      <c r="D8" s="33">
        <v>34.9441</v>
      </c>
      <c r="E8" s="33"/>
    </row>
    <row r="9" s="1" customFormat="1" ht="28.5" customHeight="1" spans="1:5">
      <c r="A9" s="33" t="s">
        <v>47</v>
      </c>
      <c r="B9" s="33" t="s">
        <v>48</v>
      </c>
      <c r="C9" s="33">
        <v>34.9441</v>
      </c>
      <c r="D9" s="33">
        <v>34.9441</v>
      </c>
      <c r="E9" s="33"/>
    </row>
    <row r="10" s="1" customFormat="1" ht="28.5" customHeight="1" spans="1:5">
      <c r="A10" s="33" t="s">
        <v>49</v>
      </c>
      <c r="B10" s="33" t="s">
        <v>50</v>
      </c>
      <c r="C10" s="33">
        <v>34.9441</v>
      </c>
      <c r="D10" s="33">
        <v>34.9441</v>
      </c>
      <c r="E10" s="33"/>
    </row>
    <row r="11" s="1" customFormat="1" ht="28.5" customHeight="1" spans="1:5">
      <c r="A11" s="33" t="s">
        <v>51</v>
      </c>
      <c r="B11" s="33" t="s">
        <v>52</v>
      </c>
      <c r="C11" s="33">
        <v>5.998074</v>
      </c>
      <c r="D11" s="33">
        <v>5.998074</v>
      </c>
      <c r="E11" s="33"/>
    </row>
    <row r="12" s="1" customFormat="1" ht="28.5" customHeight="1" spans="1:5">
      <c r="A12" s="33" t="s">
        <v>53</v>
      </c>
      <c r="B12" s="33" t="s">
        <v>54</v>
      </c>
      <c r="C12" s="33">
        <v>5.937792</v>
      </c>
      <c r="D12" s="33">
        <v>5.937792</v>
      </c>
      <c r="E12" s="33"/>
    </row>
    <row r="13" s="1" customFormat="1" ht="28.5" customHeight="1" spans="1:5">
      <c r="A13" s="33" t="s">
        <v>55</v>
      </c>
      <c r="B13" s="33" t="s">
        <v>56</v>
      </c>
      <c r="C13" s="33">
        <v>3.958528</v>
      </c>
      <c r="D13" s="33">
        <v>3.958528</v>
      </c>
      <c r="E13" s="33"/>
    </row>
    <row r="14" s="1" customFormat="1" ht="28.5" customHeight="1" spans="1:5">
      <c r="A14" s="33" t="s">
        <v>57</v>
      </c>
      <c r="B14" s="33" t="s">
        <v>58</v>
      </c>
      <c r="C14" s="33">
        <v>1.979264</v>
      </c>
      <c r="D14" s="33">
        <v>1.979264</v>
      </c>
      <c r="E14" s="33"/>
    </row>
    <row r="15" s="1" customFormat="1" ht="28.5" customHeight="1" spans="1:5">
      <c r="A15" s="33" t="s">
        <v>59</v>
      </c>
      <c r="B15" s="33" t="s">
        <v>60</v>
      </c>
      <c r="C15" s="33">
        <v>0.060282</v>
      </c>
      <c r="D15" s="33">
        <v>0.060282</v>
      </c>
      <c r="E15" s="33"/>
    </row>
    <row r="16" s="1" customFormat="1" ht="28.5" customHeight="1" spans="1:5">
      <c r="A16" s="33" t="s">
        <v>61</v>
      </c>
      <c r="B16" s="33" t="s">
        <v>62</v>
      </c>
      <c r="C16" s="33">
        <v>0.060282</v>
      </c>
      <c r="D16" s="33">
        <v>0.060282</v>
      </c>
      <c r="E16" s="33"/>
    </row>
    <row r="17" s="1" customFormat="1" ht="28.5" customHeight="1" spans="1:5">
      <c r="A17" s="33" t="s">
        <v>63</v>
      </c>
      <c r="B17" s="33" t="s">
        <v>64</v>
      </c>
      <c r="C17" s="33">
        <v>2.242444</v>
      </c>
      <c r="D17" s="33">
        <v>2.242444</v>
      </c>
      <c r="E17" s="33"/>
    </row>
    <row r="18" s="1" customFormat="1" ht="28.5" customHeight="1" spans="1:5">
      <c r="A18" s="33" t="s">
        <v>65</v>
      </c>
      <c r="B18" s="33" t="s">
        <v>66</v>
      </c>
      <c r="C18" s="33">
        <v>2.242444</v>
      </c>
      <c r="D18" s="33">
        <v>2.242444</v>
      </c>
      <c r="E18" s="33"/>
    </row>
    <row r="19" s="1" customFormat="1" ht="28.5" customHeight="1" spans="1:5">
      <c r="A19" s="33" t="s">
        <v>67</v>
      </c>
      <c r="B19" s="33" t="s">
        <v>68</v>
      </c>
      <c r="C19" s="33">
        <v>1.747628</v>
      </c>
      <c r="D19" s="33">
        <v>1.747628</v>
      </c>
      <c r="E19" s="33"/>
    </row>
    <row r="20" s="1" customFormat="1" ht="28.5" customHeight="1" spans="1:5">
      <c r="A20" s="33" t="s">
        <v>69</v>
      </c>
      <c r="B20" s="33" t="s">
        <v>70</v>
      </c>
      <c r="C20" s="33">
        <v>0.494816</v>
      </c>
      <c r="D20" s="33">
        <v>0.494816</v>
      </c>
      <c r="E20" s="33"/>
    </row>
    <row r="21" s="1" customFormat="1" ht="28.5" customHeight="1" spans="1:5">
      <c r="A21" s="33" t="s">
        <v>71</v>
      </c>
      <c r="B21" s="33" t="s">
        <v>72</v>
      </c>
      <c r="C21" s="33">
        <v>3.410292</v>
      </c>
      <c r="D21" s="33">
        <v>3.410292</v>
      </c>
      <c r="E21" s="33"/>
    </row>
    <row r="22" s="1" customFormat="1" ht="28.5" customHeight="1" spans="1:5">
      <c r="A22" s="33" t="s">
        <v>73</v>
      </c>
      <c r="B22" s="33" t="s">
        <v>74</v>
      </c>
      <c r="C22" s="33">
        <v>3.410292</v>
      </c>
      <c r="D22" s="33">
        <v>3.410292</v>
      </c>
      <c r="E22" s="33"/>
    </row>
    <row r="23" s="1" customFormat="1" ht="28.5" customHeight="1" spans="1:5">
      <c r="A23" s="33" t="s">
        <v>75</v>
      </c>
      <c r="B23" s="33" t="s">
        <v>76</v>
      </c>
      <c r="C23" s="33">
        <v>3.410292</v>
      </c>
      <c r="D23" s="33">
        <v>3.410292</v>
      </c>
      <c r="E23" s="33"/>
    </row>
    <row r="24" s="1" customFormat="1" ht="21" customHeight="1"/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15"/>
    <row r="36" s="1" customFormat="1" ht="15"/>
    <row r="37" s="1" customFormat="1" ht="15"/>
    <row r="38" s="1" customFormat="1" ht="15"/>
    <row r="39" s="1" customFormat="1" ht="15"/>
    <row r="40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14"/>
      <c r="B1" s="14"/>
      <c r="C1" s="14"/>
      <c r="D1" s="14"/>
      <c r="E1" s="14"/>
      <c r="F1" s="14"/>
      <c r="G1" s="14"/>
    </row>
    <row r="2" s="1" customFormat="1" ht="29.25" customHeight="1" spans="1:7">
      <c r="A2" s="16" t="s">
        <v>95</v>
      </c>
      <c r="B2" s="16"/>
      <c r="C2" s="16"/>
      <c r="D2" s="16"/>
      <c r="E2" s="16"/>
      <c r="F2" s="17"/>
      <c r="G2" s="17"/>
    </row>
    <row r="3" s="1" customFormat="1" ht="21" customHeight="1" spans="1:7">
      <c r="A3" s="21" t="s">
        <v>26</v>
      </c>
      <c r="B3" s="19"/>
      <c r="C3" s="19"/>
      <c r="D3" s="19"/>
      <c r="E3" s="15" t="s">
        <v>2</v>
      </c>
      <c r="F3" s="14"/>
      <c r="G3" s="14"/>
    </row>
    <row r="4" s="1" customFormat="1" ht="17.25" customHeight="1" spans="1:7">
      <c r="A4" s="4" t="s">
        <v>96</v>
      </c>
      <c r="B4" s="4"/>
      <c r="C4" s="4" t="s">
        <v>97</v>
      </c>
      <c r="D4" s="4"/>
      <c r="E4" s="4"/>
      <c r="F4" s="14"/>
      <c r="G4" s="14"/>
    </row>
    <row r="5" s="1" customFormat="1" ht="21" customHeight="1" spans="1:7">
      <c r="A5" s="4" t="s">
        <v>82</v>
      </c>
      <c r="B5" s="11" t="s">
        <v>83</v>
      </c>
      <c r="C5" s="4" t="s">
        <v>29</v>
      </c>
      <c r="D5" s="4" t="s">
        <v>98</v>
      </c>
      <c r="E5" s="4" t="s">
        <v>99</v>
      </c>
      <c r="F5" s="14"/>
      <c r="G5" s="14"/>
    </row>
    <row r="6" s="1" customFormat="1" ht="21" customHeight="1" spans="1:7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4"/>
      <c r="G6" s="14"/>
    </row>
    <row r="7" s="1" customFormat="1" ht="27" customHeight="1" spans="1:8">
      <c r="A7" s="28" t="s">
        <v>29</v>
      </c>
      <c r="B7" s="28" t="s">
        <v>44</v>
      </c>
      <c r="C7" s="29">
        <v>46.59491</v>
      </c>
      <c r="D7" s="30">
        <v>40.30991</v>
      </c>
      <c r="E7" s="30">
        <v>6.285</v>
      </c>
      <c r="F7" s="31"/>
      <c r="G7" s="31"/>
      <c r="H7" s="13"/>
    </row>
    <row r="8" s="1" customFormat="1" ht="27" customHeight="1" spans="1:5">
      <c r="A8" s="28" t="s">
        <v>100</v>
      </c>
      <c r="B8" s="28" t="s">
        <v>101</v>
      </c>
      <c r="C8" s="29">
        <v>40.30991</v>
      </c>
      <c r="D8" s="30">
        <v>40.30991</v>
      </c>
      <c r="E8" s="30"/>
    </row>
    <row r="9" s="1" customFormat="1" ht="27" customHeight="1" spans="1:5">
      <c r="A9" s="28" t="s">
        <v>102</v>
      </c>
      <c r="B9" s="28" t="s">
        <v>103</v>
      </c>
      <c r="C9" s="29">
        <v>9.048</v>
      </c>
      <c r="D9" s="30">
        <v>9.048</v>
      </c>
      <c r="E9" s="30"/>
    </row>
    <row r="10" s="1" customFormat="1" ht="27" customHeight="1" spans="1:5">
      <c r="A10" s="28" t="s">
        <v>104</v>
      </c>
      <c r="B10" s="28" t="s">
        <v>105</v>
      </c>
      <c r="C10" s="29">
        <v>7.938</v>
      </c>
      <c r="D10" s="30">
        <v>7.938</v>
      </c>
      <c r="E10" s="30"/>
    </row>
    <row r="11" s="1" customFormat="1" ht="27" customHeight="1" spans="1:5">
      <c r="A11" s="28" t="s">
        <v>106</v>
      </c>
      <c r="B11" s="28" t="s">
        <v>107</v>
      </c>
      <c r="C11" s="29">
        <v>11.4331</v>
      </c>
      <c r="D11" s="30">
        <v>11.4331</v>
      </c>
      <c r="E11" s="30"/>
    </row>
    <row r="12" s="1" customFormat="1" ht="27" customHeight="1" spans="1:5">
      <c r="A12" s="28" t="s">
        <v>108</v>
      </c>
      <c r="B12" s="28" t="s">
        <v>109</v>
      </c>
      <c r="C12" s="29">
        <v>3.958528</v>
      </c>
      <c r="D12" s="30">
        <v>3.958528</v>
      </c>
      <c r="E12" s="30"/>
    </row>
    <row r="13" s="1" customFormat="1" ht="27" customHeight="1" spans="1:5">
      <c r="A13" s="28" t="s">
        <v>110</v>
      </c>
      <c r="B13" s="28" t="s">
        <v>111</v>
      </c>
      <c r="C13" s="29">
        <v>1.979264</v>
      </c>
      <c r="D13" s="30">
        <v>1.979264</v>
      </c>
      <c r="E13" s="30"/>
    </row>
    <row r="14" s="1" customFormat="1" ht="27" customHeight="1" spans="1:5">
      <c r="A14" s="28" t="s">
        <v>112</v>
      </c>
      <c r="B14" s="28" t="s">
        <v>113</v>
      </c>
      <c r="C14" s="29">
        <v>1.747628</v>
      </c>
      <c r="D14" s="30">
        <v>1.747628</v>
      </c>
      <c r="E14" s="30"/>
    </row>
    <row r="15" s="1" customFormat="1" ht="27" customHeight="1" spans="1:5">
      <c r="A15" s="28" t="s">
        <v>114</v>
      </c>
      <c r="B15" s="28" t="s">
        <v>115</v>
      </c>
      <c r="C15" s="29">
        <v>0.494816</v>
      </c>
      <c r="D15" s="30">
        <v>0.494816</v>
      </c>
      <c r="E15" s="30"/>
    </row>
    <row r="16" s="1" customFormat="1" ht="27" customHeight="1" spans="1:5">
      <c r="A16" s="28" t="s">
        <v>116</v>
      </c>
      <c r="B16" s="28" t="s">
        <v>117</v>
      </c>
      <c r="C16" s="29">
        <v>0.060282</v>
      </c>
      <c r="D16" s="30">
        <v>0.060282</v>
      </c>
      <c r="E16" s="30"/>
    </row>
    <row r="17" s="1" customFormat="1" ht="27" customHeight="1" spans="1:5">
      <c r="A17" s="28" t="s">
        <v>118</v>
      </c>
      <c r="B17" s="28" t="s">
        <v>119</v>
      </c>
      <c r="C17" s="29">
        <v>3.410292</v>
      </c>
      <c r="D17" s="30">
        <v>3.410292</v>
      </c>
      <c r="E17" s="30"/>
    </row>
    <row r="18" s="1" customFormat="1" ht="27" customHeight="1" spans="1:5">
      <c r="A18" s="28" t="s">
        <v>120</v>
      </c>
      <c r="B18" s="28" t="s">
        <v>121</v>
      </c>
      <c r="C18" s="29">
        <v>0.24</v>
      </c>
      <c r="D18" s="30">
        <v>0.24</v>
      </c>
      <c r="E18" s="30"/>
    </row>
    <row r="19" s="1" customFormat="1" ht="27" customHeight="1" spans="1:5">
      <c r="A19" s="28" t="s">
        <v>122</v>
      </c>
      <c r="B19" s="28" t="s">
        <v>123</v>
      </c>
      <c r="C19" s="29">
        <v>6.285</v>
      </c>
      <c r="D19" s="30"/>
      <c r="E19" s="30">
        <v>6.285</v>
      </c>
    </row>
    <row r="20" s="1" customFormat="1" ht="27" customHeight="1" spans="1:5">
      <c r="A20" s="28" t="s">
        <v>124</v>
      </c>
      <c r="B20" s="28" t="s">
        <v>125</v>
      </c>
      <c r="C20" s="29">
        <v>0.05</v>
      </c>
      <c r="D20" s="30"/>
      <c r="E20" s="30">
        <v>0.05</v>
      </c>
    </row>
    <row r="21" s="1" customFormat="1" ht="27" customHeight="1" spans="1:5">
      <c r="A21" s="28" t="s">
        <v>126</v>
      </c>
      <c r="B21" s="28" t="s">
        <v>127</v>
      </c>
      <c r="C21" s="29">
        <v>0.3</v>
      </c>
      <c r="D21" s="30"/>
      <c r="E21" s="30">
        <v>0.3</v>
      </c>
    </row>
    <row r="22" s="1" customFormat="1" ht="27" customHeight="1" spans="1:5">
      <c r="A22" s="28" t="s">
        <v>128</v>
      </c>
      <c r="B22" s="28" t="s">
        <v>129</v>
      </c>
      <c r="C22" s="29">
        <v>0.43</v>
      </c>
      <c r="D22" s="30"/>
      <c r="E22" s="30">
        <v>0.43</v>
      </c>
    </row>
    <row r="23" s="1" customFormat="1" ht="27" customHeight="1" spans="1:5">
      <c r="A23" s="28" t="s">
        <v>130</v>
      </c>
      <c r="B23" s="28" t="s">
        <v>131</v>
      </c>
      <c r="C23" s="29">
        <v>0.3</v>
      </c>
      <c r="D23" s="30"/>
      <c r="E23" s="30">
        <v>0.3</v>
      </c>
    </row>
    <row r="24" s="1" customFormat="1" ht="27" customHeight="1" spans="1:5">
      <c r="A24" s="28" t="s">
        <v>132</v>
      </c>
      <c r="B24" s="28" t="s">
        <v>133</v>
      </c>
      <c r="C24" s="29">
        <v>0.57</v>
      </c>
      <c r="D24" s="30"/>
      <c r="E24" s="30">
        <v>0.57</v>
      </c>
    </row>
    <row r="25" s="1" customFormat="1" ht="27" customHeight="1" spans="1:5">
      <c r="A25" s="28" t="s">
        <v>134</v>
      </c>
      <c r="B25" s="28" t="s">
        <v>135</v>
      </c>
      <c r="C25" s="29">
        <v>0.99</v>
      </c>
      <c r="D25" s="30"/>
      <c r="E25" s="30">
        <v>0.99</v>
      </c>
    </row>
    <row r="26" s="1" customFormat="1" ht="27" customHeight="1" spans="1:5">
      <c r="A26" s="28" t="s">
        <v>136</v>
      </c>
      <c r="B26" s="28" t="s">
        <v>137</v>
      </c>
      <c r="C26" s="29">
        <v>1.785</v>
      </c>
      <c r="D26" s="30"/>
      <c r="E26" s="30">
        <v>1.785</v>
      </c>
    </row>
    <row r="27" s="1" customFormat="1" ht="27" customHeight="1" spans="1:5">
      <c r="A27" s="28" t="s">
        <v>138</v>
      </c>
      <c r="B27" s="28" t="s">
        <v>139</v>
      </c>
      <c r="C27" s="29">
        <v>1.86</v>
      </c>
      <c r="D27" s="30"/>
      <c r="E27" s="30">
        <v>1.86</v>
      </c>
    </row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21" customHeight="1"/>
    <row r="38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" style="1" customWidth="1"/>
    <col min="3" max="4" width="17.7142857142857" style="1" customWidth="1"/>
    <col min="5" max="5" width="15.1428571428571" style="1" customWidth="1"/>
    <col min="6" max="6" width="17" style="1" customWidth="1"/>
    <col min="7" max="7" width="14.2857142857143" style="1" customWidth="1"/>
    <col min="8" max="8" width="9.14285714285714" style="1" customWidth="1"/>
    <col min="9" max="9" width="15.5714285714286" style="1" customWidth="1"/>
    <col min="10" max="10" width="29.7142857142857" style="1" customWidth="1"/>
    <col min="11" max="11" width="9.14285714285714" style="1" customWidth="1"/>
  </cols>
  <sheetData>
    <row r="1" s="1" customFormat="1" ht="22.5" customHeight="1" spans="7:10">
      <c r="G1" s="22" t="s">
        <v>140</v>
      </c>
      <c r="H1" s="22"/>
      <c r="I1" s="22"/>
      <c r="J1" s="22"/>
    </row>
    <row r="2" s="1" customFormat="1" ht="30" customHeight="1" spans="1:10">
      <c r="A2" s="16" t="s">
        <v>141</v>
      </c>
      <c r="B2" s="16"/>
      <c r="C2" s="16"/>
      <c r="D2" s="16"/>
      <c r="E2" s="16"/>
      <c r="F2" s="16"/>
      <c r="G2" s="16"/>
      <c r="H2" s="16"/>
      <c r="I2" s="16"/>
      <c r="J2" s="16"/>
    </row>
    <row r="3" s="1" customFormat="1" ht="18" customHeight="1" spans="1:10">
      <c r="A3" s="18" t="s">
        <v>78</v>
      </c>
      <c r="B3" s="18"/>
      <c r="C3" s="18"/>
      <c r="D3" s="18"/>
      <c r="E3" s="18"/>
      <c r="F3" s="18"/>
      <c r="G3" s="23"/>
      <c r="H3" s="23"/>
      <c r="I3" s="23"/>
      <c r="J3" s="15" t="s">
        <v>2</v>
      </c>
    </row>
    <row r="4" s="1" customFormat="1" ht="31.5" customHeight="1" spans="1:10">
      <c r="A4" s="4" t="s">
        <v>142</v>
      </c>
      <c r="B4" s="4" t="s">
        <v>143</v>
      </c>
      <c r="C4" s="4" t="s">
        <v>29</v>
      </c>
      <c r="D4" s="24" t="s">
        <v>144</v>
      </c>
      <c r="E4" s="24"/>
      <c r="F4" s="24"/>
      <c r="G4" s="24" t="s">
        <v>145</v>
      </c>
      <c r="H4" s="24" t="s">
        <v>146</v>
      </c>
      <c r="I4" s="24"/>
      <c r="J4" s="24"/>
    </row>
    <row r="5" s="1" customFormat="1" ht="42" customHeight="1" spans="1:10">
      <c r="A5" s="4"/>
      <c r="B5" s="4"/>
      <c r="C5" s="4"/>
      <c r="D5" s="4" t="s">
        <v>39</v>
      </c>
      <c r="E5" s="24" t="s">
        <v>147</v>
      </c>
      <c r="F5" s="24" t="s">
        <v>148</v>
      </c>
      <c r="G5" s="24"/>
      <c r="H5" s="24" t="s">
        <v>39</v>
      </c>
      <c r="I5" s="24" t="s">
        <v>149</v>
      </c>
      <c r="J5" s="24" t="s">
        <v>150</v>
      </c>
    </row>
    <row r="6" s="1" customFormat="1" ht="24" customHeight="1" spans="1:10">
      <c r="A6" s="25" t="s">
        <v>43</v>
      </c>
      <c r="B6" s="25" t="s">
        <v>43</v>
      </c>
      <c r="C6" s="26">
        <v>1</v>
      </c>
      <c r="D6" s="26">
        <v>2</v>
      </c>
      <c r="E6" s="26">
        <v>3</v>
      </c>
      <c r="F6" s="26">
        <v>4</v>
      </c>
      <c r="G6" s="26">
        <v>5</v>
      </c>
      <c r="H6" s="26">
        <v>6</v>
      </c>
      <c r="I6" s="26">
        <v>7</v>
      </c>
      <c r="J6" s="27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sheetProtection sheet="1" formatCells="0" formatColumns="0" formatRows="0" insertRows="0" insertColumns="0" insertHyperlinks="0" deleteColumns="0" deleteRows="0" sort="0" autoFilter="0" pivotTables="0"/>
  <mergeCells count="12">
    <mergeCell ref="G1:J1"/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2.5" customHeight="1" spans="1:7">
      <c r="A1" s="14"/>
      <c r="B1" s="14"/>
      <c r="C1" s="14"/>
      <c r="D1" s="20" t="s">
        <v>151</v>
      </c>
      <c r="E1" s="19"/>
      <c r="F1" s="14"/>
      <c r="G1" s="14"/>
    </row>
    <row r="2" s="1" customFormat="1" ht="29.25" customHeight="1" spans="1:7">
      <c r="A2" s="16" t="s">
        <v>152</v>
      </c>
      <c r="B2" s="16"/>
      <c r="C2" s="16"/>
      <c r="D2" s="16"/>
      <c r="E2" s="16"/>
      <c r="F2" s="17"/>
      <c r="G2" s="17"/>
    </row>
    <row r="3" s="1" customFormat="1" ht="21" customHeight="1" spans="1:7">
      <c r="A3" s="21"/>
      <c r="B3" s="19"/>
      <c r="C3" s="19"/>
      <c r="D3" s="19"/>
      <c r="E3" s="15" t="s">
        <v>2</v>
      </c>
      <c r="F3" s="14"/>
      <c r="G3" s="14"/>
    </row>
    <row r="4" s="1" customFormat="1" ht="24.75" customHeight="1" spans="1:7">
      <c r="A4" s="4" t="s">
        <v>79</v>
      </c>
      <c r="B4" s="4"/>
      <c r="C4" s="4" t="s">
        <v>94</v>
      </c>
      <c r="D4" s="4"/>
      <c r="E4" s="4"/>
      <c r="F4" s="14"/>
      <c r="G4" s="14"/>
    </row>
    <row r="5" s="1" customFormat="1" ht="21" customHeight="1" spans="1:7">
      <c r="A5" s="4" t="s">
        <v>82</v>
      </c>
      <c r="B5" s="4" t="s">
        <v>83</v>
      </c>
      <c r="C5" s="4" t="s">
        <v>29</v>
      </c>
      <c r="D5" s="4" t="s">
        <v>80</v>
      </c>
      <c r="E5" s="4" t="s">
        <v>81</v>
      </c>
      <c r="F5" s="14"/>
      <c r="G5" s="14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4"/>
      <c r="G6" s="14"/>
      <c r="H6" s="13"/>
    </row>
    <row r="7" s="1" customFormat="1" ht="21" customHeight="1" spans="1:5">
      <c r="A7" s="3"/>
      <c r="B7" s="3"/>
      <c r="C7" s="3"/>
      <c r="D7" s="3"/>
      <c r="E7" s="3"/>
    </row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D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6.25" customHeight="1" spans="1:7">
      <c r="A1" s="14"/>
      <c r="B1" s="14"/>
      <c r="C1" s="15" t="s">
        <v>153</v>
      </c>
      <c r="D1" s="15"/>
      <c r="E1" s="15"/>
      <c r="F1" s="14"/>
      <c r="G1" s="14"/>
    </row>
    <row r="2" s="1" customFormat="1" ht="29.25" customHeight="1" spans="1:7">
      <c r="A2" s="16" t="s">
        <v>154</v>
      </c>
      <c r="B2" s="16"/>
      <c r="C2" s="16"/>
      <c r="D2" s="16"/>
      <c r="E2" s="16"/>
      <c r="F2" s="17"/>
      <c r="G2" s="17"/>
    </row>
    <row r="3" s="1" customFormat="1" ht="21" customHeight="1" spans="1:7">
      <c r="A3" s="18" t="s">
        <v>1</v>
      </c>
      <c r="B3" s="19"/>
      <c r="C3" s="19"/>
      <c r="D3" s="19"/>
      <c r="E3" s="15" t="s">
        <v>2</v>
      </c>
      <c r="F3" s="14"/>
      <c r="G3" s="14"/>
    </row>
    <row r="4" s="1" customFormat="1" ht="25.5" customHeight="1" spans="1:7">
      <c r="A4" s="4" t="s">
        <v>79</v>
      </c>
      <c r="B4" s="4"/>
      <c r="C4" s="4" t="s">
        <v>94</v>
      </c>
      <c r="D4" s="4"/>
      <c r="E4" s="4"/>
      <c r="F4" s="14"/>
      <c r="G4" s="14"/>
    </row>
    <row r="5" s="1" customFormat="1" ht="28.5" customHeight="1" spans="1:7">
      <c r="A5" s="4" t="s">
        <v>82</v>
      </c>
      <c r="B5" s="4" t="s">
        <v>83</v>
      </c>
      <c r="C5" s="4" t="s">
        <v>29</v>
      </c>
      <c r="D5" s="4" t="s">
        <v>80</v>
      </c>
      <c r="E5" s="4" t="s">
        <v>81</v>
      </c>
      <c r="F5" s="14"/>
      <c r="G5" s="14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4"/>
      <c r="G6" s="14"/>
      <c r="H6" s="13"/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C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5"/>
  <cols>
    <col min="1" max="1" width="48.2857142857143" style="1" customWidth="1"/>
    <col min="2" max="2" width="26.7142857142857" style="1" customWidth="1"/>
    <col min="3" max="3" width="22.1428571428571" style="1" customWidth="1"/>
    <col min="4" max="4" width="9.14285714285714" style="1" customWidth="1"/>
    <col min="5" max="6" width="11.1428571428571" style="1" customWidth="1"/>
    <col min="7" max="7" width="10.8571428571429" style="1" customWidth="1"/>
  </cols>
  <sheetData>
    <row r="1" s="1" customFormat="1" ht="15"/>
    <row r="2" s="1" customFormat="1" ht="29.25" customHeight="1" spans="1:3">
      <c r="A2" s="10" t="s">
        <v>155</v>
      </c>
      <c r="B2" s="10"/>
      <c r="C2" s="10"/>
    </row>
    <row r="3" s="1" customFormat="1" ht="17.25" customHeight="1"/>
    <row r="4" s="1" customFormat="1" ht="15.75" customHeight="1" spans="1:3">
      <c r="A4" s="11" t="s">
        <v>156</v>
      </c>
      <c r="B4" s="4" t="s">
        <v>29</v>
      </c>
      <c r="C4" s="4" t="s">
        <v>21</v>
      </c>
    </row>
    <row r="5" s="1" customFormat="1" ht="19.5" customHeight="1" spans="1:3">
      <c r="A5" s="11"/>
      <c r="B5" s="4"/>
      <c r="C5" s="4"/>
    </row>
    <row r="6" s="1" customFormat="1" ht="22.5" customHeight="1" spans="1:3">
      <c r="A6" s="4" t="s">
        <v>43</v>
      </c>
      <c r="B6" s="4">
        <v>1</v>
      </c>
      <c r="C6" s="12">
        <v>2</v>
      </c>
    </row>
    <row r="7" s="1" customFormat="1" ht="27" customHeight="1" spans="1:6">
      <c r="A7" s="5" t="s">
        <v>29</v>
      </c>
      <c r="B7" s="7">
        <v>46.59491</v>
      </c>
      <c r="C7" s="7"/>
      <c r="D7" s="13"/>
      <c r="F7" s="13"/>
    </row>
    <row r="8" s="1" customFormat="1" ht="27" customHeight="1" spans="1:3">
      <c r="A8" s="5" t="s">
        <v>46</v>
      </c>
      <c r="B8" s="7">
        <v>34.9441</v>
      </c>
      <c r="C8" s="7"/>
    </row>
    <row r="9" s="1" customFormat="1" ht="27" customHeight="1" spans="1:3">
      <c r="A9" s="5" t="s">
        <v>52</v>
      </c>
      <c r="B9" s="7">
        <v>5.998074</v>
      </c>
      <c r="C9" s="7"/>
    </row>
    <row r="10" s="1" customFormat="1" ht="27" customHeight="1" spans="1:3">
      <c r="A10" s="5" t="s">
        <v>64</v>
      </c>
      <c r="B10" s="7">
        <v>2.242444</v>
      </c>
      <c r="C10" s="7"/>
    </row>
    <row r="11" s="1" customFormat="1" ht="27" customHeight="1" spans="1:3">
      <c r="A11" s="5" t="s">
        <v>72</v>
      </c>
      <c r="B11" s="7">
        <v>3.410292</v>
      </c>
      <c r="C11" s="7"/>
    </row>
    <row r="12" s="1" customFormat="1" ht="27.75" customHeight="1" spans="1:3">
      <c r="A12" s="8"/>
      <c r="B12" s="8"/>
      <c r="C12" s="8"/>
    </row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7">
    <mergeCell ref="A2:C2"/>
    <mergeCell ref="A4:A5"/>
    <mergeCell ref="A4:A5"/>
    <mergeCell ref="B4:B5"/>
    <mergeCell ref="B4:B5"/>
    <mergeCell ref="C4:C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zoomScaleSheetLayoutView="60" workbookViewId="0">
      <selection activeCell="A1" sqref="A1:E1"/>
    </sheetView>
  </sheetViews>
  <sheetFormatPr defaultColWidth="9.14285714285714" defaultRowHeight="12.75" customHeight="1" outlineLevelCol="4"/>
  <cols>
    <col min="1" max="1" width="35.2857142857143" style="1" customWidth="1"/>
    <col min="2" max="2" width="30.2857142857143" style="1" customWidth="1"/>
    <col min="3" max="3" width="28.8571428571429" style="1" customWidth="1"/>
    <col min="4" max="4" width="27.2857142857143" style="1" customWidth="1"/>
    <col min="5" max="5" width="29.4285714285714" style="1" customWidth="1"/>
    <col min="6" max="6" width="9.14285714285714" style="1" customWidth="1"/>
  </cols>
  <sheetData>
    <row r="1" s="1" customFormat="1" ht="29.25" customHeight="1" spans="1:5">
      <c r="A1" s="2" t="s">
        <v>157</v>
      </c>
      <c r="B1" s="2"/>
      <c r="C1" s="2"/>
      <c r="D1" s="2"/>
      <c r="E1" s="2"/>
    </row>
    <row r="2" s="1" customFormat="1" ht="17.25" customHeight="1" spans="1:5">
      <c r="A2" s="3"/>
      <c r="B2" s="3"/>
      <c r="C2" s="3"/>
      <c r="D2" s="3"/>
      <c r="E2" s="3"/>
    </row>
    <row r="3" s="1" customFormat="1" ht="21.75" customHeight="1" spans="1:5">
      <c r="A3" s="4" t="s">
        <v>156</v>
      </c>
      <c r="B3" s="4" t="s">
        <v>31</v>
      </c>
      <c r="C3" s="4" t="s">
        <v>86</v>
      </c>
      <c r="D3" s="4" t="s">
        <v>87</v>
      </c>
      <c r="E3" s="4" t="s">
        <v>158</v>
      </c>
    </row>
    <row r="4" s="1" customFormat="1" ht="23.25" customHeight="1" spans="1:5">
      <c r="A4" s="4"/>
      <c r="B4" s="4"/>
      <c r="C4" s="4"/>
      <c r="D4" s="4"/>
      <c r="E4" s="4"/>
    </row>
    <row r="5" s="1" customFormat="1" ht="22.5" customHeight="1" spans="1:5">
      <c r="A5" s="4" t="s">
        <v>43</v>
      </c>
      <c r="B5" s="4">
        <v>1</v>
      </c>
      <c r="C5" s="4">
        <v>2</v>
      </c>
      <c r="D5" s="4">
        <v>3</v>
      </c>
      <c r="E5" s="4">
        <v>4</v>
      </c>
    </row>
    <row r="6" s="1" customFormat="1" ht="27" customHeight="1" spans="1:5">
      <c r="A6" s="5" t="s">
        <v>29</v>
      </c>
      <c r="B6" s="6">
        <v>46.59491</v>
      </c>
      <c r="C6" s="7">
        <v>46.59491</v>
      </c>
      <c r="D6" s="6"/>
      <c r="E6" s="6"/>
    </row>
    <row r="7" s="1" customFormat="1" ht="27" customHeight="1" spans="1:5">
      <c r="A7" s="5" t="s">
        <v>46</v>
      </c>
      <c r="B7" s="6">
        <v>34.9441</v>
      </c>
      <c r="C7" s="7">
        <v>34.9441</v>
      </c>
      <c r="D7" s="6"/>
      <c r="E7" s="6"/>
    </row>
    <row r="8" s="1" customFormat="1" ht="27" customHeight="1" spans="1:5">
      <c r="A8" s="5" t="s">
        <v>52</v>
      </c>
      <c r="B8" s="6">
        <v>5.998074</v>
      </c>
      <c r="C8" s="7">
        <v>5.998074</v>
      </c>
      <c r="D8" s="6"/>
      <c r="E8" s="6"/>
    </row>
    <row r="9" s="1" customFormat="1" ht="27" customHeight="1" spans="1:5">
      <c r="A9" s="5" t="s">
        <v>64</v>
      </c>
      <c r="B9" s="6">
        <v>2.242444</v>
      </c>
      <c r="C9" s="7">
        <v>2.242444</v>
      </c>
      <c r="D9" s="6"/>
      <c r="E9" s="6"/>
    </row>
    <row r="10" s="1" customFormat="1" ht="27" customHeight="1" spans="1:5">
      <c r="A10" s="5" t="s">
        <v>72</v>
      </c>
      <c r="B10" s="6">
        <v>3.410292</v>
      </c>
      <c r="C10" s="7">
        <v>3.410292</v>
      </c>
      <c r="D10" s="6"/>
      <c r="E10" s="6"/>
    </row>
    <row r="11" s="1" customFormat="1" ht="27.75" customHeight="1" spans="1:5">
      <c r="A11" s="8"/>
      <c r="B11" s="8"/>
      <c r="C11" s="8"/>
      <c r="D11" s="8"/>
      <c r="E11" s="8"/>
    </row>
    <row r="12" s="1" customFormat="1" ht="27.75" customHeight="1" spans="3:3">
      <c r="C12" s="9"/>
    </row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  <row r="17" s="1" customFormat="1" ht="27.75" customHeight="1"/>
    <row r="18" s="1" customFormat="1" ht="27.75" customHeight="1"/>
    <row r="19" s="1" customFormat="1" ht="27.75" customHeight="1"/>
    <row r="20" s="1" customFormat="1" ht="27.75" customHeight="1"/>
    <row r="21" s="1" customFormat="1" ht="27.75" customHeight="1"/>
    <row r="22" s="1" customFormat="1" ht="27.75" customHeight="1"/>
    <row r="23" s="1" customFormat="1" ht="27.75" customHeight="1"/>
    <row r="24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11">
    <mergeCell ref="A1:E1"/>
    <mergeCell ref="A3:A4"/>
    <mergeCell ref="A3:A4"/>
    <mergeCell ref="B3:B4"/>
    <mergeCell ref="B3:B4"/>
    <mergeCell ref="C3:C4"/>
    <mergeCell ref="C3:C4"/>
    <mergeCell ref="D3:D4"/>
    <mergeCell ref="D3:D4"/>
    <mergeCell ref="E3:E4"/>
    <mergeCell ref="E3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部门收入总表</vt:lpstr>
      <vt:lpstr>部门支出总表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2025-01-07T06:15:05Z</dcterms:created>
  <dcterms:modified xsi:type="dcterms:W3CDTF">2025-01-07T06:17:34Z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5F0BDB84731140F5A95907C489C1D5AA_13</vt:lpwstr>
  </property>
  <property fmtid="{D5CDD505-2E9C-101B-9397-08002B2CF9AE}" pid="3" name="KSOProductBuildVer">
    <vt:lpwstr>2052-12.1.0.15712</vt:lpwstr>
  </property>
</Properties>
</file>