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44525"/>
</workbook>
</file>

<file path=xl/sharedStrings.xml><?xml version="1.0" encoding="utf-8"?>
<sst xmlns="http://schemas.openxmlformats.org/spreadsheetml/2006/main" count="310" uniqueCount="159">
  <si>
    <t>收支预算总表</t>
  </si>
  <si>
    <t>填报单位:[104001]中国共产主义青年团庐山市委员会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</si>
  <si>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</si>
  <si>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</si>
  <si>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</si>
  <si>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</si>
  <si>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</si>
  <si>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</si>
  <si>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</si>
  <si>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</si>
  <si>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</si>
  <si>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</si>
  <si>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</si>
  <si>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</si>
  <si>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</si>
  <si>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</si>
  <si>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</si>
  <si>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</si>
  <si>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</si>
  <si>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</si>
  <si>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</si>
  <si>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</si>
  <si>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</si>
  <si>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</si>
  <si>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</si>
  <si>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</si>
  <si>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[104001]中国共产主义青年团庐山市委员会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</si>
  <si>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</si>
  <si>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</si>
  <si>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</si>
  <si>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</si>
  <si>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</si>
  <si>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</si>
  <si>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</si>
  <si>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</si>
  <si>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</si>
  <si>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</si>
  <si>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</si>
  <si>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</si>
  <si>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</si>
  <si>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</si>
  <si>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</si>
  <si>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</si>
  <si>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</si>
  <si>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</si>
  <si>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201</t>
  </si>
  <si>
    <t>一般公共服务支出</t>
  </si>
  <si>
    <t>　29</t>
  </si>
  <si>
    <t>　群众团体事务</t>
  </si>
  <si>
    <t>　　2012901</t>
  </si>
  <si>
    <t>　　行政运行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</si>
  <si>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</si>
  <si>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</si>
  <si>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</si>
  <si>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</si>
  <si>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</si>
  <si>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</si>
  <si>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</si>
  <si>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</si>
  <si>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</si>
  <si>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</si>
  <si>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</si>
  <si>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</si>
  <si>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</si>
  <si>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</si>
  <si>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</si>
  <si>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</si>
  <si>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2101101</t>
  </si>
  <si>
    <t>　　行政单位医疗</t>
  </si>
  <si>
    <t>　　2101103</t>
  </si>
  <si>
    <t>　　公务员医疗补助</t>
  </si>
  <si>
    <t>221</t>
  </si>
  <si>
    <t>住房保障支出</t>
  </si>
  <si>
    <t>　02</t>
  </si>
  <si>
    <t>　住房改革支出</t>
  </si>
  <si>
    <t>　　2210201</t>
  </si>
  <si>
    <t>　　住房公积金</t>
  </si>
  <si>
    <t>单位支出总表</t>
  </si>
  <si>
    <t>填报单位[104001]中国共产主义青年团庐山市委员会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</si>
  <si>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</si>
  <si>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</si>
  <si>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</si>
  <si>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</si>
  <si>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</si>
  <si>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</si>
  <si>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</si>
  <si>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</si>
  <si>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</si>
  <si>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</si>
  <si>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</si>
  <si>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</si>
  <si>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</si>
  <si>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</si>
  <si>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</si>
  <si>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</si>
  <si>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</si>
  <si>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</si>
  <si>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</si>
  <si>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</si>
  <si>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</si>
  <si>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</si>
  <si>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</si>
  <si>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</si>
  <si>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</si>
  <si>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</si>
  <si>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</si>
  <si>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</si>
  <si>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</si>
  <si>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</si>
  <si>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</si>
  <si>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</si>
  <si>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</si>
  <si>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</si>
  <si>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</si>
  <si>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</si>
  <si>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</si>
  <si>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</si>
  <si>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</si>
  <si>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</si>
  <si>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</si>
  <si>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</si>
  <si>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</si>
  <si>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</si>
  <si>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</si>
  <si>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</si>
  <si>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</si>
  <si>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</si>
  <si>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</si>
  <si>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</si>
  <si>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</si>
  <si>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</si>
  <si>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</si>
  <si>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30226</t>
  </si>
  <si>
    <t>　劳务费</t>
  </si>
  <si>
    <t>　30228</t>
  </si>
  <si>
    <t>　工会经费</t>
  </si>
  <si>
    <t>　30229</t>
  </si>
  <si>
    <t>　福利费</t>
  </si>
  <si>
    <t>　30239</t>
  </si>
  <si>
    <t>　其他交通费用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</si>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</sst>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46.59491</v>
      </c>
      <c r="C6" s="64" t="str">
        <f>IF(ISBLANK('支出总表（引用）'!A8)," ",'支出总表（引用）'!A8)</f>
        <v>一般公共服务支出</v>
      </c>
      <c r="D6" s="33">
        <f>IF(ISBLANK('支出总表（引用）'!B8)," ",'支出总表（引用）'!B8)</f>
        <v>34.9441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46.59491</v>
      </c>
      <c r="C7" s="64" t="str">
        <f>IF(ISBLANK('支出总表（引用）'!A9)," ",'支出总表（引用）'!A9)</f>
        <v>社会保障和就业支出</v>
      </c>
      <c r="D7" s="33">
        <f>IF(ISBLANK('支出总表（引用）'!B9)," ",'支出总表（引用）'!B9)</f>
        <v>5.998074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卫生健康支出</v>
      </c>
      <c r="D8" s="33">
        <f>IF(ISBLANK('支出总表（引用）'!B10)," ",'支出总表（引用）'!B10)</f>
        <v>2.242444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住房保障支出</v>
      </c>
      <c r="D9" s="33">
        <f>IF(ISBLANK('支出总表（引用）'!B11)," ",'支出总表（引用）'!B11)</f>
        <v>3.410292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/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46.59491</v>
      </c>
      <c r="C49" s="62" t="s">
        <v>19</v>
      </c>
      <c r="D49" s="67">
        <f>IF(ISBLANK('支出总表（引用）'!B7)," ",'支出总表（引用）'!B7)</f>
        <v>46.59491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46.59491</v>
      </c>
      <c r="C53" s="62" t="s">
        <v>24</v>
      </c>
      <c r="D53" s="67">
        <f>B53</f>
        <v>46.59491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7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46.59491</v>
      </c>
      <c r="D7" s="28"/>
      <c r="E7" s="28">
        <v>46.59491</v>
      </c>
      <c r="F7" s="28">
        <v>46.59491</v>
      </c>
      <c r="G7" s="6"/>
      <c r="H7" s="6"/>
      <c r="I7" s="28"/>
      <c r="J7" s="28"/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34.9441</v>
      </c>
      <c r="D8" s="28"/>
      <c r="E8" s="28">
        <v>34.9441</v>
      </c>
      <c r="F8" s="28">
        <v>34.9441</v>
      </c>
      <c r="G8" s="6"/>
      <c r="H8" s="6"/>
      <c r="I8" s="28"/>
      <c r="J8" s="28"/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34.9441</v>
      </c>
      <c r="D9" s="28"/>
      <c r="E9" s="28">
        <v>34.9441</v>
      </c>
      <c r="F9" s="28">
        <v>34.9441</v>
      </c>
      <c r="G9" s="6"/>
      <c r="H9" s="6"/>
      <c r="I9" s="28"/>
      <c r="J9" s="28"/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34.9441</v>
      </c>
      <c r="D10" s="28"/>
      <c r="E10" s="28">
        <v>34.9441</v>
      </c>
      <c r="F10" s="28">
        <v>34.9441</v>
      </c>
      <c r="G10" s="6"/>
      <c r="H10" s="6"/>
      <c r="I10" s="28"/>
      <c r="J10" s="28"/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5.998074</v>
      </c>
      <c r="D11" s="28"/>
      <c r="E11" s="28">
        <v>5.998074</v>
      </c>
      <c r="F11" s="28">
        <v>5.998074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5.937792</v>
      </c>
      <c r="D12" s="28"/>
      <c r="E12" s="28">
        <v>5.937792</v>
      </c>
      <c r="F12" s="28">
        <v>5.937792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3.958528</v>
      </c>
      <c r="D13" s="28"/>
      <c r="E13" s="28">
        <v>3.958528</v>
      </c>
      <c r="F13" s="28">
        <v>3.958528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1.979264</v>
      </c>
      <c r="D14" s="28"/>
      <c r="E14" s="28">
        <v>1.979264</v>
      </c>
      <c r="F14" s="28">
        <v>1.979264</v>
      </c>
      <c r="G14" s="6"/>
      <c r="H14" s="6"/>
      <c r="I14" s="28"/>
      <c r="J14" s="28"/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0.060282</v>
      </c>
      <c r="D15" s="28"/>
      <c r="E15" s="28">
        <v>0.060282</v>
      </c>
      <c r="F15" s="28">
        <v>0.060282</v>
      </c>
      <c r="G15" s="6"/>
      <c r="H15" s="6"/>
      <c r="I15" s="28"/>
      <c r="J15" s="28"/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0.060282</v>
      </c>
      <c r="D16" s="28"/>
      <c r="E16" s="28">
        <v>0.060282</v>
      </c>
      <c r="F16" s="28">
        <v>0.060282</v>
      </c>
      <c r="G16" s="6"/>
      <c r="H16" s="6"/>
      <c r="I16" s="28"/>
      <c r="J16" s="28"/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2.242444</v>
      </c>
      <c r="D17" s="28"/>
      <c r="E17" s="28">
        <v>2.242444</v>
      </c>
      <c r="F17" s="28">
        <v>2.242444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2.242444</v>
      </c>
      <c r="D18" s="28"/>
      <c r="E18" s="28">
        <v>2.242444</v>
      </c>
      <c r="F18" s="28">
        <v>2.242444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1.747628</v>
      </c>
      <c r="D19" s="28"/>
      <c r="E19" s="28">
        <v>1.747628</v>
      </c>
      <c r="F19" s="28">
        <v>1.747628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0.494816</v>
      </c>
      <c r="D20" s="28"/>
      <c r="E20" s="28">
        <v>0.494816</v>
      </c>
      <c r="F20" s="28">
        <v>0.494816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3.410292</v>
      </c>
      <c r="D21" s="28"/>
      <c r="E21" s="28">
        <v>3.410292</v>
      </c>
      <c r="F21" s="28">
        <v>3.410292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73</v>
      </c>
      <c r="B22" s="56" t="s">
        <v>74</v>
      </c>
      <c r="C22" s="6">
        <v>3.410292</v>
      </c>
      <c r="D22" s="28"/>
      <c r="E22" s="28">
        <v>3.410292</v>
      </c>
      <c r="F22" s="28">
        <v>3.410292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75</v>
      </c>
      <c r="B23" s="56" t="s">
        <v>76</v>
      </c>
      <c r="C23" s="6">
        <v>3.410292</v>
      </c>
      <c r="D23" s="28"/>
      <c r="E23" s="28">
        <v>3.410292</v>
      </c>
      <c r="F23" s="28">
        <v>3.410292</v>
      </c>
      <c r="G23" s="6"/>
      <c r="H23" s="6"/>
      <c r="I23" s="28"/>
      <c r="J23" s="28"/>
      <c r="K23" s="28"/>
      <c r="L23" s="28"/>
      <c r="M23" s="28"/>
      <c r="N23" s="28"/>
      <c r="O23" s="28"/>
    </row>
    <row r="24" s="1" customFormat="1" ht="21" customHeight="1" spans="3:3">
      <c r="C24" s="50"/>
    </row>
    <row r="25" s="1" customFormat="1" ht="21" customHeight="1" spans="3:3">
      <c r="C25" s="50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21" customHeight="1" spans="3:3">
      <c r="C36" s="50"/>
    </row>
    <row r="37" s="1" customFormat="1" ht="15" spans="3:3">
      <c r="C37" s="50"/>
    </row>
    <row r="38" s="1" customFormat="1" ht="15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  <row r="247" s="1" customFormat="1" ht="15" spans="3:3">
      <c r="C247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77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78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79</v>
      </c>
      <c r="B4" s="4"/>
      <c r="C4" s="49" t="s">
        <v>29</v>
      </c>
      <c r="D4" s="8" t="s">
        <v>80</v>
      </c>
      <c r="E4" s="4" t="s">
        <v>81</v>
      </c>
      <c r="F4" s="13"/>
      <c r="G4" s="13"/>
    </row>
    <row r="5" s="1" customFormat="1" ht="21" customHeight="1" spans="1:7">
      <c r="A5" s="4" t="s">
        <v>82</v>
      </c>
      <c r="B5" s="4" t="s">
        <v>83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46.59491</v>
      </c>
      <c r="D7" s="33">
        <v>46.59491</v>
      </c>
      <c r="E7" s="33"/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34.9441</v>
      </c>
      <c r="D8" s="33">
        <v>34.9441</v>
      </c>
      <c r="E8" s="33"/>
    </row>
    <row r="9" s="1" customFormat="1" ht="27" customHeight="1" spans="1:5">
      <c r="A9" s="33" t="s">
        <v>47</v>
      </c>
      <c r="B9" s="33" t="s">
        <v>48</v>
      </c>
      <c r="C9" s="33">
        <v>34.9441</v>
      </c>
      <c r="D9" s="33">
        <v>34.9441</v>
      </c>
      <c r="E9" s="33"/>
    </row>
    <row r="10" s="1" customFormat="1" ht="27" customHeight="1" spans="1:5">
      <c r="A10" s="33" t="s">
        <v>49</v>
      </c>
      <c r="B10" s="33" t="s">
        <v>50</v>
      </c>
      <c r="C10" s="33">
        <v>34.9441</v>
      </c>
      <c r="D10" s="33">
        <v>34.9441</v>
      </c>
      <c r="E10" s="33"/>
    </row>
    <row r="11" s="1" customFormat="1" ht="27" customHeight="1" spans="1:5">
      <c r="A11" s="33" t="s">
        <v>51</v>
      </c>
      <c r="B11" s="33" t="s">
        <v>52</v>
      </c>
      <c r="C11" s="33">
        <v>5.998074</v>
      </c>
      <c r="D11" s="33">
        <v>5.998074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5.937792</v>
      </c>
      <c r="D12" s="33">
        <v>5.937792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3.958528</v>
      </c>
      <c r="D13" s="33">
        <v>3.958528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1.979264</v>
      </c>
      <c r="D14" s="33">
        <v>1.979264</v>
      </c>
      <c r="E14" s="33"/>
    </row>
    <row r="15" s="1" customFormat="1" ht="27" customHeight="1" spans="1:5">
      <c r="A15" s="33" t="s">
        <v>59</v>
      </c>
      <c r="B15" s="33" t="s">
        <v>60</v>
      </c>
      <c r="C15" s="33">
        <v>0.060282</v>
      </c>
      <c r="D15" s="33">
        <v>0.060282</v>
      </c>
      <c r="E15" s="33"/>
    </row>
    <row r="16" s="1" customFormat="1" ht="27" customHeight="1" spans="1:5">
      <c r="A16" s="33" t="s">
        <v>61</v>
      </c>
      <c r="B16" s="33" t="s">
        <v>62</v>
      </c>
      <c r="C16" s="33">
        <v>0.060282</v>
      </c>
      <c r="D16" s="33">
        <v>0.060282</v>
      </c>
      <c r="E16" s="33"/>
    </row>
    <row r="17" s="1" customFormat="1" ht="27" customHeight="1" spans="1:5">
      <c r="A17" s="33" t="s">
        <v>63</v>
      </c>
      <c r="B17" s="33" t="s">
        <v>64</v>
      </c>
      <c r="C17" s="33">
        <v>2.242444</v>
      </c>
      <c r="D17" s="33">
        <v>2.242444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2.242444</v>
      </c>
      <c r="D18" s="33">
        <v>2.242444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1.747628</v>
      </c>
      <c r="D19" s="33">
        <v>1.747628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0.494816</v>
      </c>
      <c r="D20" s="33">
        <v>0.494816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3.410292</v>
      </c>
      <c r="D21" s="33">
        <v>3.410292</v>
      </c>
      <c r="E21" s="33"/>
    </row>
    <row r="22" s="1" customFormat="1" ht="27" customHeight="1" spans="1:5">
      <c r="A22" s="33" t="s">
        <v>73</v>
      </c>
      <c r="B22" s="33" t="s">
        <v>74</v>
      </c>
      <c r="C22" s="33">
        <v>3.410292</v>
      </c>
      <c r="D22" s="33">
        <v>3.410292</v>
      </c>
      <c r="E22" s="33"/>
    </row>
    <row r="23" s="1" customFormat="1" ht="27" customHeight="1" spans="1:5">
      <c r="A23" s="33" t="s">
        <v>75</v>
      </c>
      <c r="B23" s="33" t="s">
        <v>76</v>
      </c>
      <c r="C23" s="33">
        <v>3.410292</v>
      </c>
      <c r="D23" s="33">
        <v>3.410292</v>
      </c>
      <c r="E23" s="33"/>
    </row>
    <row r="24" s="1" customFormat="1" ht="21" customHeight="1" spans="1:5">
      <c r="A24" s="3"/>
      <c r="B24" s="3"/>
      <c r="C24" s="3"/>
      <c r="D24" s="3"/>
      <c r="E24" s="3"/>
    </row>
    <row r="25" s="1" customFormat="1" ht="21" customHeight="1"/>
    <row r="26" s="1" customFormat="1" ht="21" customHeight="1" spans="3:3">
      <c r="C26" s="47"/>
    </row>
    <row r="27" s="1" customFormat="1" ht="21" customHeight="1" spans="5:5">
      <c r="E27" s="47"/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84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85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86</v>
      </c>
      <c r="F5" s="41" t="s">
        <v>87</v>
      </c>
      <c r="G5" s="12" t="s">
        <v>88</v>
      </c>
    </row>
    <row r="6" s="1" customFormat="1" ht="17.25" customHeight="1" spans="1:7">
      <c r="A6" s="42" t="s">
        <v>8</v>
      </c>
      <c r="B6" s="6">
        <v>46.59491</v>
      </c>
      <c r="C6" s="33" t="s">
        <v>89</v>
      </c>
      <c r="D6" s="43">
        <f>IF(ISBLANK('财拨总表（引用）'!B6)," ",'财拨总表（引用）'!B6)</f>
        <v>46.59491</v>
      </c>
      <c r="E6" s="43">
        <f>IF(ISBLANK('财拨总表（引用）'!C6)," ",'财拨总表（引用）'!C6)</f>
        <v>46.59491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90</v>
      </c>
      <c r="B7" s="6">
        <v>46.59491</v>
      </c>
      <c r="C7" s="6" t="str">
        <f>IF(ISBLANK('财拨总表（引用）'!A7)," ",'财拨总表（引用）'!A7)</f>
        <v>一般公共服务支出</v>
      </c>
      <c r="D7" s="6">
        <f>IF(ISBLANK('财拨总表（引用）'!B7)," ",'财拨总表（引用）'!B7)</f>
        <v>34.9441</v>
      </c>
      <c r="E7" s="43">
        <f>IF(ISBLANK('财拨总表（引用）'!C7)," ",'财拨总表（引用）'!C7)</f>
        <v>34.9441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91</v>
      </c>
      <c r="B8" s="6"/>
      <c r="C8" s="6" t="str">
        <f>IF(ISBLANK('财拨总表（引用）'!A8)," ",'财拨总表（引用）'!A8)</f>
        <v>社会保障和就业支出</v>
      </c>
      <c r="D8" s="43">
        <f>IF(ISBLANK('财拨总表（引用）'!B8)," ",'财拨总表（引用）'!B8)</f>
        <v>5.998074</v>
      </c>
      <c r="E8" s="43">
        <f>IF(ISBLANK('财拨总表（引用）'!C8)," ",'财拨总表（引用）'!C8)</f>
        <v>5.998074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92</v>
      </c>
      <c r="B9" s="28"/>
      <c r="C9" s="6" t="str">
        <f>IF(ISBLANK('财拨总表（引用）'!A9)," ",'财拨总表（引用）'!A9)</f>
        <v>卫生健康支出</v>
      </c>
      <c r="D9" s="43">
        <f>IF(ISBLANK('财拨总表（引用）'!B9)," ",'财拨总表（引用）'!B9)</f>
        <v>2.242444</v>
      </c>
      <c r="E9" s="43">
        <f>IF(ISBLANK('财拨总表（引用）'!C9)," ",'财拨总表（引用）'!C9)</f>
        <v>2.242444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住房保障支出</v>
      </c>
      <c r="D10" s="43">
        <f>IF(ISBLANK('财拨总表（引用）'!B10)," ",'财拨总表（引用）'!B10)</f>
        <v>3.410292</v>
      </c>
      <c r="E10" s="43">
        <f>IF(ISBLANK('财拨总表（引用）'!C10)," ",'财拨总表（引用）'!C10)</f>
        <v>3.410292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46.59491</v>
      </c>
      <c r="C52" s="46" t="s">
        <v>24</v>
      </c>
      <c r="D52" s="10">
        <f>IF(ISBLANK('财拨总表（引用）'!B6)," ",'财拨总表（引用）'!B6)</f>
        <v>46.59491</v>
      </c>
      <c r="E52" s="10">
        <f>IF(ISBLANK('财拨总表（引用）'!C6)," ",'财拨总表（引用）'!C6)</f>
        <v>46.59491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93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46.59491</v>
      </c>
      <c r="D7" s="33">
        <v>46.59491</v>
      </c>
      <c r="E7" s="33"/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34.9441</v>
      </c>
      <c r="D8" s="33">
        <v>34.9441</v>
      </c>
      <c r="E8" s="33"/>
    </row>
    <row r="9" s="1" customFormat="1" ht="28.5" customHeight="1" spans="1:5">
      <c r="A9" s="33" t="s">
        <v>47</v>
      </c>
      <c r="B9" s="33" t="s">
        <v>48</v>
      </c>
      <c r="C9" s="33">
        <v>34.9441</v>
      </c>
      <c r="D9" s="33">
        <v>34.9441</v>
      </c>
      <c r="E9" s="33"/>
    </row>
    <row r="10" s="1" customFormat="1" ht="28.5" customHeight="1" spans="1:5">
      <c r="A10" s="33" t="s">
        <v>49</v>
      </c>
      <c r="B10" s="33" t="s">
        <v>50</v>
      </c>
      <c r="C10" s="33">
        <v>34.9441</v>
      </c>
      <c r="D10" s="33">
        <v>34.9441</v>
      </c>
      <c r="E10" s="33"/>
    </row>
    <row r="11" s="1" customFormat="1" ht="28.5" customHeight="1" spans="1:5">
      <c r="A11" s="33" t="s">
        <v>51</v>
      </c>
      <c r="B11" s="33" t="s">
        <v>52</v>
      </c>
      <c r="C11" s="33">
        <v>5.998074</v>
      </c>
      <c r="D11" s="33">
        <v>5.998074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5.937792</v>
      </c>
      <c r="D12" s="33">
        <v>5.937792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3.958528</v>
      </c>
      <c r="D13" s="33">
        <v>3.958528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1.979264</v>
      </c>
      <c r="D14" s="33">
        <v>1.979264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0.060282</v>
      </c>
      <c r="D15" s="33">
        <v>0.060282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0.060282</v>
      </c>
      <c r="D16" s="33">
        <v>0.060282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2.242444</v>
      </c>
      <c r="D17" s="33">
        <v>2.242444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2.242444</v>
      </c>
      <c r="D18" s="33">
        <v>2.242444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1.747628</v>
      </c>
      <c r="D19" s="33">
        <v>1.747628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0.494816</v>
      </c>
      <c r="D20" s="33">
        <v>0.494816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3.410292</v>
      </c>
      <c r="D21" s="33">
        <v>3.410292</v>
      </c>
      <c r="E21" s="33"/>
    </row>
    <row r="22" s="1" customFormat="1" ht="28.5" customHeight="1" spans="1:5">
      <c r="A22" s="33" t="s">
        <v>73</v>
      </c>
      <c r="B22" s="33" t="s">
        <v>74</v>
      </c>
      <c r="C22" s="33">
        <v>3.410292</v>
      </c>
      <c r="D22" s="33">
        <v>3.410292</v>
      </c>
      <c r="E22" s="33"/>
    </row>
    <row r="23" s="1" customFormat="1" ht="28.5" customHeight="1" spans="1:5">
      <c r="A23" s="33" t="s">
        <v>75</v>
      </c>
      <c r="B23" s="33" t="s">
        <v>76</v>
      </c>
      <c r="C23" s="33">
        <v>3.410292</v>
      </c>
      <c r="D23" s="33">
        <v>3.410292</v>
      </c>
      <c r="E23" s="33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95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96</v>
      </c>
      <c r="B4" s="4"/>
      <c r="C4" s="4" t="s">
        <v>97</v>
      </c>
      <c r="D4" s="4"/>
      <c r="E4" s="4"/>
      <c r="F4" s="13"/>
      <c r="G4" s="13"/>
    </row>
    <row r="5" s="1" customFormat="1" ht="21" customHeight="1" spans="1:7">
      <c r="A5" s="4" t="s">
        <v>82</v>
      </c>
      <c r="B5" s="8" t="s">
        <v>83</v>
      </c>
      <c r="C5" s="4" t="s">
        <v>29</v>
      </c>
      <c r="D5" s="4" t="s">
        <v>98</v>
      </c>
      <c r="E5" s="4" t="s">
        <v>99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46.59491</v>
      </c>
      <c r="D7" s="29">
        <v>40.30991</v>
      </c>
      <c r="E7" s="29">
        <v>6.285</v>
      </c>
      <c r="F7" s="30"/>
      <c r="G7" s="30"/>
      <c r="H7" s="11"/>
    </row>
    <row r="8" s="1" customFormat="1" ht="27" customHeight="1" spans="1:5">
      <c r="A8" s="5" t="s">
        <v>100</v>
      </c>
      <c r="B8" s="5" t="s">
        <v>101</v>
      </c>
      <c r="C8" s="28">
        <v>40.30991</v>
      </c>
      <c r="D8" s="29">
        <v>40.30991</v>
      </c>
      <c r="E8" s="29"/>
    </row>
    <row r="9" s="1" customFormat="1" ht="27" customHeight="1" spans="1:5">
      <c r="A9" s="5" t="s">
        <v>102</v>
      </c>
      <c r="B9" s="5" t="s">
        <v>103</v>
      </c>
      <c r="C9" s="28">
        <v>9.048</v>
      </c>
      <c r="D9" s="29">
        <v>9.048</v>
      </c>
      <c r="E9" s="29"/>
    </row>
    <row r="10" s="1" customFormat="1" ht="27" customHeight="1" spans="1:5">
      <c r="A10" s="5" t="s">
        <v>104</v>
      </c>
      <c r="B10" s="5" t="s">
        <v>105</v>
      </c>
      <c r="C10" s="28">
        <v>7.938</v>
      </c>
      <c r="D10" s="29">
        <v>7.938</v>
      </c>
      <c r="E10" s="29"/>
    </row>
    <row r="11" s="1" customFormat="1" ht="27" customHeight="1" spans="1:5">
      <c r="A11" s="5" t="s">
        <v>106</v>
      </c>
      <c r="B11" s="5" t="s">
        <v>107</v>
      </c>
      <c r="C11" s="28">
        <v>11.4331</v>
      </c>
      <c r="D11" s="29">
        <v>11.4331</v>
      </c>
      <c r="E11" s="29"/>
    </row>
    <row r="12" s="1" customFormat="1" ht="27" customHeight="1" spans="1:5">
      <c r="A12" s="5" t="s">
        <v>108</v>
      </c>
      <c r="B12" s="5" t="s">
        <v>109</v>
      </c>
      <c r="C12" s="28">
        <v>3.958528</v>
      </c>
      <c r="D12" s="29">
        <v>3.958528</v>
      </c>
      <c r="E12" s="29"/>
    </row>
    <row r="13" s="1" customFormat="1" ht="27" customHeight="1" spans="1:5">
      <c r="A13" s="5" t="s">
        <v>110</v>
      </c>
      <c r="B13" s="5" t="s">
        <v>111</v>
      </c>
      <c r="C13" s="28">
        <v>1.979264</v>
      </c>
      <c r="D13" s="29">
        <v>1.979264</v>
      </c>
      <c r="E13" s="29"/>
    </row>
    <row r="14" s="1" customFormat="1" ht="27" customHeight="1" spans="1:5">
      <c r="A14" s="5" t="s">
        <v>112</v>
      </c>
      <c r="B14" s="5" t="s">
        <v>113</v>
      </c>
      <c r="C14" s="28">
        <v>1.747628</v>
      </c>
      <c r="D14" s="29">
        <v>1.747628</v>
      </c>
      <c r="E14" s="29"/>
    </row>
    <row r="15" s="1" customFormat="1" ht="27" customHeight="1" spans="1:5">
      <c r="A15" s="5" t="s">
        <v>114</v>
      </c>
      <c r="B15" s="5" t="s">
        <v>115</v>
      </c>
      <c r="C15" s="28">
        <v>0.494816</v>
      </c>
      <c r="D15" s="29">
        <v>0.494816</v>
      </c>
      <c r="E15" s="29"/>
    </row>
    <row r="16" s="1" customFormat="1" ht="27" customHeight="1" spans="1:5">
      <c r="A16" s="5" t="s">
        <v>116</v>
      </c>
      <c r="B16" s="5" t="s">
        <v>117</v>
      </c>
      <c r="C16" s="28">
        <v>0.060282</v>
      </c>
      <c r="D16" s="29">
        <v>0.060282</v>
      </c>
      <c r="E16" s="29"/>
    </row>
    <row r="17" s="1" customFormat="1" ht="27" customHeight="1" spans="1:5">
      <c r="A17" s="5" t="s">
        <v>118</v>
      </c>
      <c r="B17" s="5" t="s">
        <v>119</v>
      </c>
      <c r="C17" s="28">
        <v>3.410292</v>
      </c>
      <c r="D17" s="29">
        <v>3.410292</v>
      </c>
      <c r="E17" s="29"/>
    </row>
    <row r="18" s="1" customFormat="1" ht="27" customHeight="1" spans="1:5">
      <c r="A18" s="5" t="s">
        <v>120</v>
      </c>
      <c r="B18" s="5" t="s">
        <v>121</v>
      </c>
      <c r="C18" s="28">
        <v>0.24</v>
      </c>
      <c r="D18" s="29">
        <v>0.24</v>
      </c>
      <c r="E18" s="29"/>
    </row>
    <row r="19" s="1" customFormat="1" ht="27" customHeight="1" spans="1:5">
      <c r="A19" s="5" t="s">
        <v>122</v>
      </c>
      <c r="B19" s="5" t="s">
        <v>123</v>
      </c>
      <c r="C19" s="28">
        <v>6.285</v>
      </c>
      <c r="D19" s="29"/>
      <c r="E19" s="29">
        <v>6.285</v>
      </c>
    </row>
    <row r="20" s="1" customFormat="1" ht="27" customHeight="1" spans="1:5">
      <c r="A20" s="5" t="s">
        <v>124</v>
      </c>
      <c r="B20" s="5" t="s">
        <v>125</v>
      </c>
      <c r="C20" s="28">
        <v>0.05</v>
      </c>
      <c r="D20" s="29"/>
      <c r="E20" s="29">
        <v>0.05</v>
      </c>
    </row>
    <row r="21" s="1" customFormat="1" ht="27" customHeight="1" spans="1:5">
      <c r="A21" s="5" t="s">
        <v>126</v>
      </c>
      <c r="B21" s="5" t="s">
        <v>127</v>
      </c>
      <c r="C21" s="28">
        <v>0.3</v>
      </c>
      <c r="D21" s="29"/>
      <c r="E21" s="29">
        <v>0.3</v>
      </c>
    </row>
    <row r="22" s="1" customFormat="1" ht="27" customHeight="1" spans="1:5">
      <c r="A22" s="5" t="s">
        <v>128</v>
      </c>
      <c r="B22" s="5" t="s">
        <v>129</v>
      </c>
      <c r="C22" s="28">
        <v>0.43</v>
      </c>
      <c r="D22" s="29"/>
      <c r="E22" s="29">
        <v>0.43</v>
      </c>
    </row>
    <row r="23" s="1" customFormat="1" ht="27" customHeight="1" spans="1:5">
      <c r="A23" s="5" t="s">
        <v>130</v>
      </c>
      <c r="B23" s="5" t="s">
        <v>131</v>
      </c>
      <c r="C23" s="28">
        <v>0.3</v>
      </c>
      <c r="D23" s="29"/>
      <c r="E23" s="29">
        <v>0.3</v>
      </c>
    </row>
    <row r="24" s="1" customFormat="1" ht="27" customHeight="1" spans="1:5">
      <c r="A24" s="5" t="s">
        <v>132</v>
      </c>
      <c r="B24" s="5" t="s">
        <v>133</v>
      </c>
      <c r="C24" s="28">
        <v>0.57</v>
      </c>
      <c r="D24" s="29"/>
      <c r="E24" s="29">
        <v>0.57</v>
      </c>
    </row>
    <row r="25" s="1" customFormat="1" ht="27" customHeight="1" spans="1:5">
      <c r="A25" s="5" t="s">
        <v>134</v>
      </c>
      <c r="B25" s="5" t="s">
        <v>135</v>
      </c>
      <c r="C25" s="28">
        <v>0.99</v>
      </c>
      <c r="D25" s="29"/>
      <c r="E25" s="29">
        <v>0.99</v>
      </c>
    </row>
    <row r="26" s="1" customFormat="1" ht="27" customHeight="1" spans="1:5">
      <c r="A26" s="5" t="s">
        <v>136</v>
      </c>
      <c r="B26" s="5" t="s">
        <v>137</v>
      </c>
      <c r="C26" s="28">
        <v>1.785</v>
      </c>
      <c r="D26" s="29"/>
      <c r="E26" s="29">
        <v>1.785</v>
      </c>
    </row>
    <row r="27" s="1" customFormat="1" ht="27" customHeight="1" spans="1:5">
      <c r="A27" s="5" t="s">
        <v>138</v>
      </c>
      <c r="B27" s="5" t="s">
        <v>139</v>
      </c>
      <c r="C27" s="28">
        <v>1.86</v>
      </c>
      <c r="D27" s="29"/>
      <c r="E27" s="29">
        <v>1.86</v>
      </c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140</v>
      </c>
      <c r="H1" s="18"/>
      <c r="J1" s="26"/>
    </row>
    <row r="2" s="1" customFormat="1" ht="30" customHeight="1" spans="1:10">
      <c r="A2" s="15" t="s">
        <v>141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78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142</v>
      </c>
      <c r="B4" s="4" t="s">
        <v>143</v>
      </c>
      <c r="C4" s="4" t="s">
        <v>29</v>
      </c>
      <c r="D4" s="22" t="s">
        <v>144</v>
      </c>
      <c r="E4" s="22"/>
      <c r="F4" s="22"/>
      <c r="G4" s="22" t="s">
        <v>145</v>
      </c>
      <c r="H4" s="22" t="s">
        <v>146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147</v>
      </c>
      <c r="F5" s="22" t="s">
        <v>148</v>
      </c>
      <c r="G5" s="22"/>
      <c r="H5" s="22" t="s">
        <v>39</v>
      </c>
      <c r="I5" s="22" t="s">
        <v>149</v>
      </c>
      <c r="J5" s="22" t="s">
        <v>150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151</v>
      </c>
      <c r="E1" s="18"/>
      <c r="F1" s="13"/>
      <c r="G1" s="13"/>
    </row>
    <row r="2" s="1" customFormat="1" ht="29.25" customHeight="1" spans="1:7">
      <c r="A2" s="15" t="s">
        <v>152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153</v>
      </c>
      <c r="D1" s="14"/>
      <c r="E1" s="14"/>
      <c r="F1" s="13"/>
      <c r="G1" s="13"/>
    </row>
    <row r="2" s="1" customFormat="1" ht="29.25" customHeight="1" spans="1:7">
      <c r="A2" s="15" t="s">
        <v>154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8.5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155</v>
      </c>
      <c r="B2" s="7"/>
      <c r="C2" s="7"/>
    </row>
    <row r="3" s="1" customFormat="1" ht="17.25" customHeight="1"/>
    <row r="4" s="1" customFormat="1" ht="15.75" customHeight="1" spans="1:3">
      <c r="A4" s="8" t="s">
        <v>156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46.59491</v>
      </c>
      <c r="C7" s="10"/>
      <c r="D7" s="11"/>
      <c r="F7" s="11"/>
    </row>
    <row r="8" s="1" customFormat="1" ht="27" customHeight="1" spans="1:3">
      <c r="A8" s="9" t="s">
        <v>46</v>
      </c>
      <c r="B8" s="10">
        <v>34.9441</v>
      </c>
      <c r="C8" s="10"/>
    </row>
    <row r="9" s="1" customFormat="1" ht="27" customHeight="1" spans="1:3">
      <c r="A9" s="9" t="s">
        <v>52</v>
      </c>
      <c r="B9" s="10">
        <v>5.998074</v>
      </c>
      <c r="C9" s="10"/>
    </row>
    <row r="10" s="1" customFormat="1" ht="27" customHeight="1" spans="1:3">
      <c r="A10" s="9" t="s">
        <v>64</v>
      </c>
      <c r="B10" s="10">
        <v>2.242444</v>
      </c>
      <c r="C10" s="10"/>
    </row>
    <row r="11" s="1" customFormat="1" ht="27" customHeight="1" spans="1:3">
      <c r="A11" s="9" t="s">
        <v>72</v>
      </c>
      <c r="B11" s="10">
        <v>3.410292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157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156</v>
      </c>
      <c r="B3" s="4" t="s">
        <v>31</v>
      </c>
      <c r="C3" s="4" t="s">
        <v>86</v>
      </c>
      <c r="D3" s="4" t="s">
        <v>87</v>
      </c>
      <c r="E3" s="4" t="s">
        <v>158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46.59491</v>
      </c>
      <c r="C6" s="6">
        <v>46.59491</v>
      </c>
      <c r="D6" s="6"/>
      <c r="E6" s="4"/>
    </row>
    <row r="7" s="1" customFormat="1" ht="27" customHeight="1" spans="1:5">
      <c r="A7" s="5" t="s">
        <v>46</v>
      </c>
      <c r="B7" s="6">
        <v>34.9441</v>
      </c>
      <c r="C7" s="6">
        <v>34.9441</v>
      </c>
      <c r="D7" s="6"/>
      <c r="E7" s="4"/>
    </row>
    <row r="8" s="1" customFormat="1" ht="27" customHeight="1" spans="1:5">
      <c r="A8" s="5" t="s">
        <v>52</v>
      </c>
      <c r="B8" s="6">
        <v>5.998074</v>
      </c>
      <c r="C8" s="6">
        <v>5.998074</v>
      </c>
      <c r="D8" s="6"/>
      <c r="E8" s="4"/>
    </row>
    <row r="9" s="1" customFormat="1" ht="27" customHeight="1" spans="1:5">
      <c r="A9" s="5" t="s">
        <v>64</v>
      </c>
      <c r="B9" s="6">
        <v>2.242444</v>
      </c>
      <c r="C9" s="6">
        <v>2.242444</v>
      </c>
      <c r="D9" s="6"/>
      <c r="E9" s="4"/>
    </row>
    <row r="10" s="1" customFormat="1" ht="27" customHeight="1" spans="1:5">
      <c r="A10" s="5" t="s">
        <v>72</v>
      </c>
      <c r="B10" s="6">
        <v>3.410292</v>
      </c>
      <c r="C10" s="6">
        <v>3.410292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2025-01-07T07:57:31Z</dcterms:created>
  <dcterms:modified xsi:type="dcterms:W3CDTF">2025-01-07T08:00:17Z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4B09AD56494548DA8508FF7B691CDD37_13</vt:lpwstr>
  </property>
  <property fmtid="{D5CDD505-2E9C-101B-9397-08002B2CF9AE}" pid="3" name="KSOProductBuildVer">
    <vt:lpwstr>2052-12.1.0.15712</vt:lpwstr>
  </property>
</Properties>
</file>