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2185" windowHeight="9180" tabRatio="952" firstSheet="1"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'附件5-1非税收入预测表（2025纳入预算管理）'!$2:$6</definedName>
    <definedName name="_xlnm.Print_Titles" localSheetId="9">'附件5-3非税收入预测表（其他））'!$2:$6</definedName>
  </definedNames>
  <calcPr calcId="114210" fullCalcOnLoad="1"/>
</workbook>
</file>

<file path=xl/calcChain.xml><?xml version="1.0" encoding="utf-8"?>
<calcChain xmlns="http://schemas.openxmlformats.org/spreadsheetml/2006/main">
  <c r="E20" i="18"/>
  <c r="F20"/>
  <c r="G20"/>
  <c r="E20" i="19"/>
  <c r="E8"/>
  <c r="U7" i="3"/>
  <c r="R7"/>
  <c r="N7"/>
  <c r="G7"/>
  <c r="K7"/>
  <c r="D7"/>
  <c r="C7"/>
  <c r="E8" i="18"/>
  <c r="E8" i="29"/>
  <c r="G20" i="19"/>
  <c r="F20"/>
  <c r="G18" i="29"/>
  <c r="F18"/>
  <c r="E18"/>
  <c r="W28" i="3"/>
  <c r="V28"/>
  <c r="U28"/>
  <c r="S28"/>
  <c r="R28"/>
  <c r="Q28"/>
  <c r="P28"/>
  <c r="O28"/>
  <c r="N28"/>
  <c r="L28"/>
  <c r="K28"/>
  <c r="J28"/>
  <c r="I28"/>
  <c r="H28"/>
  <c r="G28"/>
  <c r="E28"/>
  <c r="D28"/>
  <c r="C28"/>
  <c r="D14"/>
  <c r="C14"/>
  <c r="D13"/>
  <c r="C13"/>
  <c r="D12"/>
  <c r="C12"/>
  <c r="D11"/>
  <c r="C11"/>
  <c r="D10"/>
  <c r="C10"/>
  <c r="D9"/>
</calcChain>
</file>

<file path=xl/sharedStrings.xml><?xml version="1.0" encoding="utf-8"?>
<sst xmlns="http://schemas.openxmlformats.org/spreadsheetml/2006/main" count="507" uniqueCount="189">
  <si>
    <t>附件3</t>
  </si>
  <si>
    <t>庐山市市直部门2025-2027年中期财政规划表</t>
  </si>
  <si>
    <t>部门名称：</t>
  </si>
  <si>
    <t>编制日期：</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</si>
  <si>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</si>
  <si>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</si>
  <si>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</si>
  <si>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</si>
  <si>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</si>
  <si>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</si>
  <si>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</si>
  <si>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</si>
  <si>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</si>
  <si>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</si>
  <si>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</si>
  <si>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</si>
  <si>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</si>
  <si>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</si>
  <si>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</si>
  <si>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</si>
  <si>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</si>
  <si>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</si>
  <si>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</si>
  <si>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</si>
  <si>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</si>
  <si>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</si>
  <si>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</si>
  <si>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</si>
  <si>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</si>
  <si>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</si>
  <si>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</si>
  <si>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</si>
  <si>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</si>
  <si>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</si>
  <si>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项目2</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</si>
  <si>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</si>
  <si>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</si>
  <si>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</si>
  <si>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</si>
  <si>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</si>
  <si>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</si>
  <si>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</si>
  <si>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</si>
  <si>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</si>
  <si>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</si>
  <si>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</si>
  <si>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</si>
  <si>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</si>
  <si>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</si>
  <si>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</si>
  <si>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</si>
  <si>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</si>
  <si>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</si>
  <si>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</si>
  <si>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</si>
  <si>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</si>
  <si>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</si>
  <si>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</si>
  <si>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</si>
  <si>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</si>
  <si>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</si>
  <si>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</si>
  <si>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</si>
  <si>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</si>
  <si>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</si>
  <si>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</si>
  <si>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</si>
  <si>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</si>
  <si>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</si>
  <si>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</si>
  <si>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</si>
  <si>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</si>
  <si>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</si>
  <si>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</si>
  <si>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</si>
  <si>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</si>
  <si>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</si>
  <si>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</si>
  <si>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</si>
  <si>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</si>
  <si>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</si>
  <si>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</si>
  <si>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</si>
  <si>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</si>
  <si>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</si>
  <si>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</si>
  <si>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</si>
  <si>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</si>
  <si>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</si>
  <si>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</si>
  <si>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</si>
  <si>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</si>
  <si>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</si>
  <si>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</si>
  <si>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</si>
  <si>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</si>
  <si>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</si>
  <si>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</si>
  <si>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</si>
  <si>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</si>
  <si>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</si>
  <si>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</si>
  <si>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</si>
  <si>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</si>
  <si>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</si>
  <si>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</si>
  <si>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</si>
  <si>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</si>
  <si>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</si>
  <si>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</si>
  <si>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</si>
  <si>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</si>
  <si>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</si>
  <si>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庐山市城市管理局</t>
  </si>
  <si>
    <t>2025年1月</t>
  </si>
  <si>
    <t>城管局本级</t>
  </si>
  <si>
    <t>城乡环境整治和城市功能品质提升</t>
  </si>
  <si>
    <t>节日氛围营造</t>
  </si>
  <si>
    <t>环卫工人春节慰问经费</t>
  </si>
  <si>
    <t>一般非税收入</t>
  </si>
  <si>
    <t>无</t>
  </si>
  <si>
    <t>行政</t>
  </si>
  <si>
    <t>城管大队本级</t>
  </si>
  <si>
    <t>360483253188880001650-行政事业性收入</t>
  </si>
  <si>
    <t>2120104-城管执法</t>
  </si>
  <si>
    <t>360483253188880001677-罚没款收入</t>
  </si>
  <si>
    <t>项目3</t>
  </si>
  <si>
    <t>360483252188880001636-两违经费</t>
  </si>
  <si>
    <t>项目4</t>
  </si>
  <si>
    <t>360483253188880001628-协管员工资和社保</t>
  </si>
  <si>
    <t>行政事业性收入</t>
  </si>
  <si>
    <t>罚没款收入</t>
  </si>
  <si>
    <t>两违经费</t>
  </si>
  <si>
    <t>协管员工资和社保</t>
  </si>
  <si>
    <t>庐山市城市管理综合行政执法大队</t>
  </si>
  <si>
    <t>城管大队</t>
  </si>
  <si>
    <t>事业</t>
  </si>
  <si>
    <t>罚没款</t>
  </si>
  <si>
    <t>事业收入</t>
    <phoneticPr fontId="13" type="noConversion"/>
  </si>
  <si>
    <t>市场管理建设服务中心单位基本运行经费</t>
  </si>
  <si>
    <t>自收自支退休人员待遇补差经费</t>
  </si>
  <si>
    <t>庐山市市场管理建设服务中心</t>
  </si>
  <si>
    <t>事业（公益二类）</t>
  </si>
  <si>
    <t>特定目标类</t>
    <phoneticPr fontId="13" type="noConversion"/>
  </si>
  <si>
    <t>市场管理建设服务中心单位基本运行经费</t>
    <phoneticPr fontId="13" type="noConversion"/>
  </si>
  <si>
    <t>单位经营性收入</t>
  </si>
  <si>
    <t>　　2080505</t>
  </si>
  <si>
    <t>　　2080506</t>
  </si>
  <si>
    <t>　　2089999</t>
  </si>
  <si>
    <t>　　2101102</t>
  </si>
  <si>
    <t>　　2101103</t>
  </si>
  <si>
    <t>　　2210201</t>
  </si>
  <si>
    <t>一般非税收入安排的支出</t>
  </si>
  <si>
    <t>路灯照明电费</t>
  </si>
  <si>
    <t>路灯管护劳务费</t>
  </si>
  <si>
    <t>路灯材料采购</t>
  </si>
  <si>
    <t>项目5</t>
  </si>
  <si>
    <t>港口街道保洁服务费用</t>
  </si>
  <si>
    <t>项目6</t>
  </si>
  <si>
    <t>城乡环卫一体化</t>
  </si>
  <si>
    <t>项目7</t>
  </si>
  <si>
    <t>移动公厕采购及安装项目</t>
  </si>
  <si>
    <t>项目8</t>
  </si>
  <si>
    <t>市政零星维修费用</t>
  </si>
  <si>
    <t>项目9</t>
  </si>
  <si>
    <t>庐山市城区绿化补植提升项目</t>
  </si>
  <si>
    <t>项目10</t>
  </si>
  <si>
    <t>城区外围主干道路灯设施故障线路统一修复费用</t>
  </si>
  <si>
    <t>项目11</t>
  </si>
  <si>
    <t>园林绿地管护市场化</t>
  </si>
  <si>
    <t>项目12</t>
  </si>
  <si>
    <t>玉禾田城乡环卫非服务范围增项</t>
  </si>
  <si>
    <t>项目13</t>
  </si>
  <si>
    <t>飞灰处理费</t>
  </si>
  <si>
    <t>项目14</t>
  </si>
  <si>
    <t>垃圾分类工作相关费用</t>
  </si>
  <si>
    <t>项目15</t>
  </si>
  <si>
    <t>公园和广场科教及健康宣传费用</t>
  </si>
  <si>
    <t>庐山市市政公用设施管护中心</t>
  </si>
  <si>
    <t>公益一类</t>
  </si>
  <si>
    <t>特定项目</t>
  </si>
  <si>
    <t>垃圾处理费</t>
  </si>
  <si>
    <t>事业收入</t>
    <phoneticPr fontId="13" type="noConversion"/>
  </si>
  <si>
    <t>自收自支人员待遇差额</t>
    <phoneticPr fontId="13" type="noConversion"/>
  </si>
  <si>
    <t>城管局本级</t>
    <phoneticPr fontId="13" type="noConversion"/>
  </si>
  <si>
    <t>城管局本级本级</t>
    <phoneticPr fontId="13" type="noConversion"/>
  </si>
  <si>
    <t>城管大队合计</t>
    <phoneticPr fontId="13" type="noConversion"/>
  </si>
  <si>
    <t>填报部门：庐山市城市管理局</t>
    <phoneticPr fontId="13" type="noConversion"/>
  </si>
  <si>
    <t>庐山市城市管理局</t>
    <phoneticPr fontId="13" type="noConversion"/>
  </si>
</sst>
</file>

<file path=xl/styles.xml><?xml version="1.0" encoding="utf-8"?>
<styleSheet xmlns="http://schemas.openxmlformats.org/spreadsheetml/2006/main">
  <numFmts count="3">
    <numFmt numFmtId="44" formatCode="_ &quot;¥&quot;* #,##0.00_ ;_ &quot;¥&quot;* \-#,##0.00_ ;_ &quot;¥&quot;* &quot;-&quot;??_ ;_ @_ "/>
    <numFmt numFmtId="176" formatCode="0.0_ "/>
    <numFmt numFmtId="177" formatCode="0.00_ "/>
  </numFmts>
  <fonts count="2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family val="3"/>
      <charset val="134"/>
    </font>
    <font>
      <b/>
      <sz val="18"/>
      <color indexed="8"/>
      <name val="宋体"/>
      <charset val="134"/>
    </font>
    <font>
      <sz val="10"/>
      <color indexed="8"/>
      <name val="宋体"/>
      <charset val="134"/>
    </font>
    <font>
      <sz val="18"/>
      <color indexed="8"/>
      <name val="方正小标宋简体"/>
      <charset val="134"/>
    </font>
    <font>
      <sz val="10"/>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2"/>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8"/>
      </left>
      <right style="thin">
        <color indexed="8"/>
      </right>
      <top style="thin">
        <color indexed="8"/>
      </top>
      <bottom style="thin">
        <color indexed="8"/>
      </bottom>
      <diagonal/>
    </border>
  </borders>
  <cellStyleXfs count="9">
    <xf numFmtId="0" fontId="0" fillId="0" borderId="0">
      <alignment vertical="center"/>
    </xf>
    <xf numFmtId="0" fontId="19" fillId="0" borderId="0">
      <alignment vertical="center"/>
    </xf>
    <xf numFmtId="0" fontId="2" fillId="0" borderId="0">
      <alignment vertical="center"/>
    </xf>
    <xf numFmtId="0" fontId="19" fillId="0" borderId="0">
      <alignment vertical="center"/>
    </xf>
    <xf numFmtId="0" fontId="20" fillId="0" borderId="0">
      <alignment vertical="center"/>
    </xf>
    <xf numFmtId="0" fontId="20" fillId="0" borderId="0">
      <alignment vertical="center"/>
    </xf>
    <xf numFmtId="0" fontId="13" fillId="0" borderId="0"/>
    <xf numFmtId="0" fontId="13" fillId="0" borderId="0"/>
    <xf numFmtId="44" fontId="19" fillId="0" borderId="0" applyFont="0" applyFill="0" applyBorder="0" applyAlignment="0" applyProtection="0">
      <alignment vertical="center"/>
    </xf>
  </cellStyleXfs>
  <cellXfs count="181">
    <xf numFmtId="0" fontId="0" fillId="0" borderId="0" xfId="0">
      <alignment vertical="center"/>
    </xf>
    <xf numFmtId="0" fontId="1" fillId="0" borderId="0" xfId="1" applyFont="1" applyAlignment="1">
      <alignment vertical="center" wrapText="1"/>
    </xf>
    <xf numFmtId="0" fontId="19" fillId="0" borderId="0" xfId="1">
      <alignment vertical="center"/>
    </xf>
    <xf numFmtId="0" fontId="19" fillId="0" borderId="0" xfId="1" applyAlignment="1">
      <alignment vertical="center" wrapText="1"/>
    </xf>
    <xf numFmtId="0" fontId="2" fillId="0" borderId="0" xfId="2">
      <alignment vertical="center"/>
    </xf>
    <xf numFmtId="0" fontId="4" fillId="0" borderId="0" xfId="1" applyFont="1" applyAlignment="1">
      <alignment vertical="center" wrapText="1"/>
    </xf>
    <xf numFmtId="0" fontId="4" fillId="0" borderId="0" xfId="6" applyFont="1" applyAlignment="1">
      <alignment wrapText="1"/>
    </xf>
    <xf numFmtId="0" fontId="5" fillId="0" borderId="1" xfId="6" applyFont="1" applyBorder="1" applyAlignment="1">
      <alignment horizontal="center" vertical="center" wrapText="1"/>
    </xf>
    <xf numFmtId="0" fontId="5" fillId="0" borderId="1" xfId="6" applyFont="1" applyFill="1" applyBorder="1" applyAlignment="1">
      <alignment horizontal="center" vertical="center" wrapText="1"/>
    </xf>
    <xf numFmtId="0" fontId="5" fillId="0" borderId="1" xfId="6" applyNumberFormat="1" applyFont="1" applyFill="1" applyBorder="1" applyAlignment="1" applyProtection="1">
      <alignment horizontal="center" vertical="center" wrapText="1"/>
    </xf>
    <xf numFmtId="0" fontId="5" fillId="0" borderId="2" xfId="6" applyFont="1" applyBorder="1" applyAlignment="1">
      <alignment horizontal="center" vertical="center" wrapText="1"/>
    </xf>
    <xf numFmtId="49" fontId="4" fillId="2" borderId="1" xfId="6" applyNumberFormat="1" applyFont="1" applyFill="1" applyBorder="1" applyAlignment="1" applyProtection="1">
      <alignment vertical="center" wrapText="1"/>
    </xf>
    <xf numFmtId="0" fontId="4" fillId="2" borderId="1" xfId="1" applyFont="1" applyFill="1" applyBorder="1" applyAlignment="1">
      <alignment horizontal="center" vertical="center" wrapText="1"/>
    </xf>
    <xf numFmtId="49" fontId="4" fillId="0" borderId="3" xfId="6" applyNumberFormat="1" applyFont="1" applyFill="1" applyBorder="1" applyAlignment="1" applyProtection="1">
      <alignment horizontal="center" vertical="center" wrapText="1"/>
    </xf>
    <xf numFmtId="49" fontId="4" fillId="0" borderId="1" xfId="6" applyNumberFormat="1" applyFont="1" applyFill="1" applyBorder="1" applyAlignment="1" applyProtection="1">
      <alignment horizontal="center" vertical="center" wrapText="1"/>
    </xf>
    <xf numFmtId="49" fontId="4" fillId="0" borderId="1" xfId="6" applyNumberFormat="1" applyFont="1" applyFill="1" applyBorder="1" applyAlignment="1" applyProtection="1">
      <alignment horizontal="left" vertical="center" wrapText="1"/>
    </xf>
    <xf numFmtId="4" fontId="4" fillId="0" borderId="1" xfId="6" applyNumberFormat="1" applyFont="1" applyFill="1" applyBorder="1" applyAlignment="1" applyProtection="1">
      <alignment vertical="center" wrapText="1"/>
    </xf>
    <xf numFmtId="4" fontId="4" fillId="2" borderId="1" xfId="6" applyNumberFormat="1" applyFont="1" applyFill="1" applyBorder="1" applyAlignment="1" applyProtection="1">
      <alignment vertical="center" wrapText="1"/>
    </xf>
    <xf numFmtId="49" fontId="4" fillId="2" borderId="4" xfId="6" applyNumberFormat="1" applyFont="1" applyFill="1" applyBorder="1" applyAlignment="1" applyProtection="1">
      <alignment horizontal="center" vertical="center" wrapText="1" shrinkToFit="1"/>
    </xf>
    <xf numFmtId="49" fontId="4" fillId="2" borderId="1" xfId="6" applyNumberFormat="1" applyFont="1" applyFill="1" applyBorder="1" applyAlignment="1" applyProtection="1">
      <alignment horizontal="center" vertical="center" wrapText="1" shrinkToFit="1"/>
    </xf>
    <xf numFmtId="49" fontId="4" fillId="0" borderId="5" xfId="6" applyNumberFormat="1" applyFont="1" applyFill="1" applyBorder="1" applyAlignment="1" applyProtection="1">
      <alignment horizontal="center" vertical="center" wrapText="1" shrinkToFit="1"/>
    </xf>
    <xf numFmtId="49" fontId="4" fillId="0" borderId="4" xfId="6" applyNumberFormat="1" applyFont="1" applyFill="1" applyBorder="1" applyAlignment="1" applyProtection="1">
      <alignment horizontal="center" vertical="center" wrapText="1" shrinkToFit="1"/>
    </xf>
    <xf numFmtId="49" fontId="4" fillId="0" borderId="1" xfId="6" applyNumberFormat="1" applyFont="1" applyFill="1" applyBorder="1" applyAlignment="1" applyProtection="1">
      <alignment horizontal="center" vertical="center" wrapText="1" shrinkToFit="1"/>
    </xf>
    <xf numFmtId="4" fontId="4" fillId="0" borderId="1" xfId="6" applyNumberFormat="1" applyFont="1" applyFill="1" applyBorder="1" applyAlignment="1" applyProtection="1">
      <alignment vertical="center" shrinkToFit="1"/>
    </xf>
    <xf numFmtId="4" fontId="4" fillId="2" borderId="1" xfId="6" applyNumberFormat="1" applyFont="1" applyFill="1" applyBorder="1" applyAlignment="1" applyProtection="1">
      <alignment vertical="center" shrinkToFit="1"/>
    </xf>
    <xf numFmtId="49" fontId="4" fillId="0" borderId="6" xfId="6" applyNumberFormat="1" applyFont="1" applyFill="1" applyBorder="1" applyAlignment="1" applyProtection="1">
      <alignment horizontal="center" vertical="center" wrapText="1"/>
    </xf>
    <xf numFmtId="49" fontId="4" fillId="0" borderId="1" xfId="6" applyNumberFormat="1" applyFont="1" applyFill="1" applyBorder="1" applyAlignment="1" applyProtection="1">
      <alignment horizontal="left" vertical="center" shrinkToFit="1"/>
    </xf>
    <xf numFmtId="0" fontId="19" fillId="0" borderId="0" xfId="1" applyAlignment="1">
      <alignment horizontal="left" vertical="center" wrapText="1"/>
    </xf>
    <xf numFmtId="4" fontId="4" fillId="0" borderId="3" xfId="6" applyNumberFormat="1" applyFont="1" applyFill="1" applyBorder="1" applyAlignment="1" applyProtection="1">
      <alignment vertical="center" wrapText="1"/>
    </xf>
    <xf numFmtId="4" fontId="4" fillId="0" borderId="1" xfId="6" applyNumberFormat="1" applyFont="1" applyFill="1" applyBorder="1" applyAlignment="1" applyProtection="1">
      <alignment horizontal="center" vertical="center" wrapText="1"/>
    </xf>
    <xf numFmtId="4" fontId="4" fillId="2" borderId="4" xfId="6" applyNumberFormat="1" applyFont="1" applyFill="1" applyBorder="1" applyAlignment="1" applyProtection="1">
      <alignment vertical="center" shrinkToFit="1"/>
    </xf>
    <xf numFmtId="4" fontId="4" fillId="0" borderId="1" xfId="6" applyNumberFormat="1" applyFont="1" applyFill="1" applyBorder="1" applyAlignment="1" applyProtection="1">
      <alignment horizontal="right" vertical="center" wrapText="1"/>
    </xf>
    <xf numFmtId="0" fontId="1" fillId="0" borderId="0" xfId="1" applyFont="1">
      <alignment vertical="center"/>
    </xf>
    <xf numFmtId="0" fontId="19" fillId="0" borderId="0" xfId="1" applyBorder="1">
      <alignment vertical="center"/>
    </xf>
    <xf numFmtId="0" fontId="4" fillId="0" borderId="0" xfId="6" applyFont="1"/>
    <xf numFmtId="0" fontId="5" fillId="0" borderId="2" xfId="6" applyFont="1" applyFill="1" applyBorder="1" applyAlignment="1">
      <alignment horizontal="center" vertical="center" wrapText="1"/>
    </xf>
    <xf numFmtId="44" fontId="4" fillId="2" borderId="1" xfId="8" applyFont="1" applyFill="1" applyBorder="1" applyAlignment="1" applyProtection="1">
      <alignment vertical="center" wrapText="1"/>
    </xf>
    <xf numFmtId="44" fontId="4" fillId="0" borderId="1" xfId="8" applyFont="1" applyFill="1" applyBorder="1" applyAlignment="1" applyProtection="1">
      <alignment horizontal="center" vertical="center" wrapText="1"/>
    </xf>
    <xf numFmtId="44" fontId="4" fillId="0" borderId="1" xfId="8" applyFont="1" applyFill="1" applyBorder="1" applyAlignment="1" applyProtection="1">
      <alignment vertical="center" wrapText="1"/>
    </xf>
    <xf numFmtId="0" fontId="4" fillId="0" borderId="1" xfId="1" applyFont="1" applyBorder="1" applyAlignment="1">
      <alignment horizontal="center" vertical="center"/>
    </xf>
    <xf numFmtId="0" fontId="4" fillId="0" borderId="1" xfId="1" applyFont="1" applyBorder="1" applyAlignment="1">
      <alignment vertical="center" wrapText="1"/>
    </xf>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19" fillId="0" borderId="0" xfId="1" applyAlignment="1">
      <alignment horizontal="left" vertical="center"/>
    </xf>
    <xf numFmtId="0" fontId="5" fillId="0" borderId="4" xfId="6" applyFont="1" applyFill="1" applyBorder="1" applyAlignment="1">
      <alignment horizontal="center" vertical="center" wrapText="1"/>
    </xf>
    <xf numFmtId="0" fontId="19" fillId="0" borderId="1" xfId="1" applyBorder="1">
      <alignment vertical="center"/>
    </xf>
    <xf numFmtId="0" fontId="4" fillId="0" borderId="1" xfId="1" applyFont="1" applyBorder="1">
      <alignment vertical="center"/>
    </xf>
    <xf numFmtId="0" fontId="4" fillId="0" borderId="0" xfId="1" applyFont="1">
      <alignment vertical="center"/>
    </xf>
    <xf numFmtId="0" fontId="19" fillId="0" borderId="0" xfId="1" applyAlignment="1">
      <alignment vertical="center" shrinkToFit="1"/>
    </xf>
    <xf numFmtId="0" fontId="0" fillId="0" borderId="0" xfId="6" applyFont="1"/>
    <xf numFmtId="0" fontId="4" fillId="0" borderId="0" xfId="6" applyFont="1" applyAlignment="1">
      <alignment shrinkToFit="1"/>
    </xf>
    <xf numFmtId="0" fontId="5" fillId="0" borderId="1" xfId="6" applyNumberFormat="1" applyFont="1" applyFill="1" applyBorder="1" applyAlignment="1" applyProtection="1">
      <alignment horizontal="center" vertical="center" shrinkToFit="1"/>
    </xf>
    <xf numFmtId="0" fontId="19" fillId="0" borderId="0" xfId="1" applyAlignment="1">
      <alignment horizontal="center" vertical="center"/>
    </xf>
    <xf numFmtId="0" fontId="19" fillId="0" borderId="0" xfId="1" applyAlignment="1">
      <alignment horizontal="right" vertical="center"/>
    </xf>
    <xf numFmtId="0" fontId="5" fillId="0" borderId="1" xfId="1" applyFont="1" applyBorder="1" applyAlignment="1">
      <alignment horizontal="center" vertical="center"/>
    </xf>
    <xf numFmtId="0" fontId="19" fillId="0" borderId="0" xfId="1" applyAlignment="1">
      <alignment horizontal="right" vertical="center" shrinkToFit="1"/>
    </xf>
    <xf numFmtId="0" fontId="6" fillId="0" borderId="0" xfId="2" applyFont="1">
      <alignment vertical="center"/>
    </xf>
    <xf numFmtId="0" fontId="2" fillId="0" borderId="1" xfId="2" applyBorder="1">
      <alignment vertical="center"/>
    </xf>
    <xf numFmtId="0" fontId="2" fillId="2" borderId="1" xfId="2" applyFill="1" applyBorder="1">
      <alignment vertical="center"/>
    </xf>
    <xf numFmtId="0" fontId="2" fillId="0" borderId="1" xfId="2" applyFill="1" applyBorder="1" applyAlignment="1">
      <alignment horizontal="center" vertical="center"/>
    </xf>
    <xf numFmtId="0" fontId="2" fillId="0" borderId="1" xfId="2" applyBorder="1" applyAlignment="1">
      <alignment vertical="center" wrapText="1"/>
    </xf>
    <xf numFmtId="0" fontId="8" fillId="0" borderId="0" xfId="2" applyFont="1" applyAlignment="1">
      <alignment horizontal="center" vertical="center"/>
    </xf>
    <xf numFmtId="0" fontId="8" fillId="0" borderId="1" xfId="2" applyFont="1" applyBorder="1" applyAlignment="1">
      <alignment horizontal="center" vertical="center" wrapText="1"/>
    </xf>
    <xf numFmtId="0" fontId="0" fillId="0" borderId="0" xfId="0" applyFont="1" applyAlignment="1">
      <alignment horizontal="right" vertical="center"/>
    </xf>
    <xf numFmtId="0" fontId="0" fillId="0" borderId="0" xfId="0" applyFont="1">
      <alignment vertical="center"/>
    </xf>
    <xf numFmtId="0" fontId="4" fillId="0" borderId="1" xfId="0" applyFont="1" applyBorder="1">
      <alignment vertical="center"/>
    </xf>
    <xf numFmtId="0" fontId="0" fillId="0" borderId="1" xfId="0" applyBorder="1">
      <alignment vertical="center"/>
    </xf>
    <xf numFmtId="0" fontId="0" fillId="0" borderId="0" xfId="0" applyAlignment="1">
      <alignment vertical="center" wrapText="1"/>
    </xf>
    <xf numFmtId="0" fontId="4" fillId="0" borderId="1" xfId="0" applyFont="1" applyBorder="1" applyAlignment="1">
      <alignment horizontal="center" vertical="center" wrapText="1"/>
    </xf>
    <xf numFmtId="0" fontId="0" fillId="0" borderId="1" xfId="0" applyBorder="1" applyAlignment="1">
      <alignment vertical="center" wrapText="1"/>
    </xf>
    <xf numFmtId="0" fontId="11" fillId="0" borderId="0" xfId="0" applyFont="1" applyAlignment="1">
      <alignment vertical="center"/>
    </xf>
    <xf numFmtId="0" fontId="0" fillId="0" borderId="0" xfId="0" applyAlignment="1">
      <alignment horizontal="right" vertical="center"/>
    </xf>
    <xf numFmtId="0" fontId="12" fillId="0" borderId="0" xfId="7" applyNumberFormat="1" applyFont="1" applyFill="1" applyAlignment="1" applyProtection="1">
      <alignment horizontal="left"/>
    </xf>
    <xf numFmtId="0" fontId="13" fillId="0" borderId="0" xfId="7"/>
    <xf numFmtId="0" fontId="14" fillId="0" borderId="0" xfId="7" applyFont="1" applyAlignment="1">
      <alignment horizontal="centerContinuous" vertical="center"/>
    </xf>
    <xf numFmtId="0" fontId="15" fillId="0" borderId="0" xfId="7" applyFont="1" applyAlignment="1">
      <alignment horizontal="centerContinuous" vertical="center"/>
    </xf>
    <xf numFmtId="0" fontId="13" fillId="0" borderId="0" xfId="7" applyAlignment="1">
      <alignment horizontal="centerContinuous" vertical="center"/>
    </xf>
    <xf numFmtId="49" fontId="13" fillId="0" borderId="0" xfId="7" applyNumberFormat="1" applyFont="1" applyFill="1" applyAlignment="1" applyProtection="1">
      <alignment horizontal="centerContinuous" vertical="center"/>
    </xf>
    <xf numFmtId="0" fontId="13" fillId="0" borderId="0" xfId="7" applyFill="1"/>
    <xf numFmtId="0" fontId="16" fillId="0" borderId="0" xfId="7" applyFont="1" applyFill="1"/>
    <xf numFmtId="0" fontId="16" fillId="0" borderId="0" xfId="7" applyFont="1" applyFill="1" applyAlignment="1">
      <alignment horizontal="centerContinuous"/>
    </xf>
    <xf numFmtId="0" fontId="16" fillId="0" borderId="0" xfId="7" applyFont="1"/>
    <xf numFmtId="0" fontId="16" fillId="0" borderId="0" xfId="7" applyFont="1" applyAlignment="1">
      <alignment horizontal="left"/>
    </xf>
    <xf numFmtId="0" fontId="17" fillId="0" borderId="0" xfId="7" applyFont="1" applyAlignment="1">
      <alignment horizontal="left" vertical="top"/>
    </xf>
    <xf numFmtId="0" fontId="17" fillId="0" borderId="0" xfId="7" applyFont="1"/>
    <xf numFmtId="0" fontId="15" fillId="0" borderId="0" xfId="7" applyFont="1" applyFill="1" applyAlignment="1">
      <alignment horizontal="centerContinuous" vertical="center"/>
    </xf>
    <xf numFmtId="0" fontId="13" fillId="0" borderId="0" xfId="7" applyFill="1" applyAlignment="1">
      <alignment horizontal="centerContinuous" vertical="center"/>
    </xf>
    <xf numFmtId="0" fontId="16" fillId="0" borderId="0" xfId="7" applyNumberFormat="1" applyFont="1" applyFill="1" applyAlignment="1" applyProtection="1">
      <alignment horizontal="centerContinuous"/>
    </xf>
    <xf numFmtId="0" fontId="16" fillId="2" borderId="0" xfId="7" applyNumberFormat="1" applyFont="1" applyFill="1" applyAlignment="1" applyProtection="1">
      <alignment horizontal="centerContinuous"/>
    </xf>
    <xf numFmtId="0" fontId="18" fillId="0" borderId="0" xfId="7" applyFont="1" applyAlignment="1">
      <alignment horizontal="left" vertical="top"/>
    </xf>
    <xf numFmtId="0" fontId="4" fillId="0" borderId="1" xfId="0" applyFont="1" applyBorder="1" applyAlignment="1">
      <alignment vertical="center" wrapText="1"/>
    </xf>
    <xf numFmtId="176" fontId="0" fillId="0" borderId="1" xfId="0" applyNumberFormat="1" applyBorder="1" applyAlignment="1">
      <alignment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2" fillId="2" borderId="1" xfId="2" applyFill="1" applyBorder="1" applyAlignment="1">
      <alignment horizontal="center" vertical="center"/>
    </xf>
    <xf numFmtId="0" fontId="2" fillId="2" borderId="1" xfId="2" applyFill="1" applyBorder="1" applyAlignment="1">
      <alignment horizontal="center" vertical="center" wrapText="1"/>
    </xf>
    <xf numFmtId="0" fontId="2" fillId="0" borderId="0" xfId="2" applyAlignment="1">
      <alignment horizontal="center" vertical="center"/>
    </xf>
    <xf numFmtId="0" fontId="2" fillId="2" borderId="4" xfId="2" applyFill="1" applyBorder="1" applyAlignment="1">
      <alignment horizontal="center" vertical="center"/>
    </xf>
    <xf numFmtId="0" fontId="2" fillId="2" borderId="3" xfId="2" applyFill="1" applyBorder="1" applyAlignment="1">
      <alignment horizontal="center" vertical="center"/>
    </xf>
    <xf numFmtId="0" fontId="2" fillId="2" borderId="2" xfId="2" applyFill="1" applyBorder="1" applyAlignment="1">
      <alignment horizontal="center" vertical="center"/>
    </xf>
    <xf numFmtId="0" fontId="0" fillId="0" borderId="0" xfId="2" applyFont="1" applyAlignment="1">
      <alignment horizontal="center" vertical="center"/>
    </xf>
    <xf numFmtId="177" fontId="5" fillId="0" borderId="1" xfId="6" applyNumberFormat="1" applyFont="1" applyFill="1" applyBorder="1" applyAlignment="1" applyProtection="1">
      <alignment horizontal="center" vertical="center" wrapText="1"/>
    </xf>
    <xf numFmtId="177" fontId="5" fillId="0" borderId="2" xfId="6" applyNumberFormat="1" applyFont="1" applyBorder="1" applyAlignment="1">
      <alignment horizontal="center" vertical="center" wrapText="1"/>
    </xf>
    <xf numFmtId="177" fontId="5" fillId="0" borderId="1" xfId="6" applyNumberFormat="1" applyFont="1" applyBorder="1" applyAlignment="1">
      <alignment horizontal="center" vertical="center" wrapText="1"/>
    </xf>
    <xf numFmtId="177" fontId="5" fillId="0" borderId="2" xfId="6" applyNumberFormat="1" applyFont="1" applyFill="1" applyBorder="1" applyAlignment="1">
      <alignment horizontal="center" vertical="center" wrapText="1"/>
    </xf>
    <xf numFmtId="0" fontId="5" fillId="0" borderId="8" xfId="1" applyFont="1" applyBorder="1" applyAlignment="1">
      <alignment horizontal="center" vertical="center"/>
    </xf>
    <xf numFmtId="0" fontId="8" fillId="0" borderId="12" xfId="0" applyFont="1" applyFill="1" applyBorder="1" applyAlignment="1" applyProtection="1">
      <alignment horizontal="right" vertical="center"/>
    </xf>
    <xf numFmtId="0" fontId="5" fillId="0" borderId="1" xfId="0" applyFont="1" applyBorder="1">
      <alignment vertical="center"/>
    </xf>
    <xf numFmtId="0" fontId="4" fillId="0" borderId="1" xfId="6" applyFont="1" applyBorder="1" applyAlignment="1">
      <alignment horizontal="center" vertical="center" wrapText="1"/>
    </xf>
    <xf numFmtId="0" fontId="16" fillId="2" borderId="0" xfId="7" applyNumberFormat="1" applyFont="1" applyFill="1" applyAlignment="1" applyProtection="1">
      <alignment horizontal="center"/>
    </xf>
    <xf numFmtId="49" fontId="16" fillId="0" borderId="0" xfId="7" applyNumberFormat="1" applyFont="1" applyAlignment="1">
      <alignment horizontal="center"/>
    </xf>
    <xf numFmtId="0" fontId="16" fillId="0" borderId="0" xfId="7" applyFont="1" applyFill="1" applyAlignment="1">
      <alignment horizontal="center"/>
    </xf>
    <xf numFmtId="0" fontId="4" fillId="0" borderId="1" xfId="0" applyFont="1" applyBorder="1" applyAlignment="1">
      <alignment horizontal="center" vertical="center" wrapText="1"/>
    </xf>
    <xf numFmtId="0" fontId="2" fillId="0" borderId="0" xfId="2" applyAlignment="1">
      <alignment horizontal="left" vertical="center"/>
    </xf>
    <xf numFmtId="0" fontId="11" fillId="0" borderId="0" xfId="0" applyFont="1" applyAlignment="1">
      <alignment horizontal="center" vertical="center"/>
    </xf>
    <xf numFmtId="0" fontId="4" fillId="0" borderId="1" xfId="0" applyFont="1" applyBorder="1" applyAlignment="1">
      <alignment vertical="center" wrapText="1"/>
    </xf>
    <xf numFmtId="0" fontId="3" fillId="0" borderId="0" xfId="0" applyFont="1" applyAlignment="1">
      <alignment horizontal="center" vertical="center"/>
    </xf>
    <xf numFmtId="0" fontId="10" fillId="0" borderId="1" xfId="0" applyNumberFormat="1"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0" borderId="9" xfId="0" applyFont="1" applyBorder="1" applyAlignment="1">
      <alignment horizontal="center" vertical="center" wrapText="1"/>
    </xf>
    <xf numFmtId="0" fontId="10" fillId="0" borderId="1" xfId="0" applyNumberFormat="1" applyFont="1" applyBorder="1" applyAlignment="1">
      <alignment horizontal="center" vertical="center" wrapText="1"/>
    </xf>
    <xf numFmtId="0" fontId="10" fillId="2" borderId="1" xfId="0" applyNumberFormat="1" applyFont="1" applyFill="1" applyBorder="1" applyAlignment="1">
      <alignment horizontal="center" vertical="center" wrapText="1"/>
    </xf>
    <xf numFmtId="0" fontId="8" fillId="0" borderId="1" xfId="2" applyFont="1" applyBorder="1" applyAlignment="1">
      <alignment horizontal="center" vertical="center" wrapText="1"/>
    </xf>
    <xf numFmtId="0" fontId="6" fillId="0" borderId="0" xfId="2" applyFont="1" applyAlignment="1">
      <alignment horizontal="center" vertical="center"/>
    </xf>
    <xf numFmtId="0" fontId="9" fillId="0" borderId="0" xfId="2" applyFont="1" applyAlignment="1">
      <alignment horizontal="center" vertical="center"/>
    </xf>
    <xf numFmtId="0" fontId="8" fillId="0" borderId="7" xfId="2" applyFont="1" applyBorder="1" applyAlignment="1">
      <alignment horizontal="center" vertical="center" wrapText="1"/>
    </xf>
    <xf numFmtId="0" fontId="8" fillId="0" borderId="8" xfId="2" applyFont="1" applyBorder="1" applyAlignment="1">
      <alignment horizontal="center" vertical="center" wrapText="1"/>
    </xf>
    <xf numFmtId="0" fontId="8" fillId="0" borderId="5" xfId="2" applyFont="1" applyBorder="1" applyAlignment="1">
      <alignment horizontal="center" vertical="center" wrapText="1"/>
    </xf>
    <xf numFmtId="0" fontId="8" fillId="0" borderId="3" xfId="2" applyFont="1" applyBorder="1" applyAlignment="1">
      <alignment horizontal="center" vertical="center" wrapText="1"/>
    </xf>
    <xf numFmtId="0" fontId="0" fillId="0" borderId="8" xfId="2" applyFont="1" applyBorder="1" applyAlignment="1">
      <alignment horizontal="center" vertical="center"/>
    </xf>
    <xf numFmtId="0" fontId="0" fillId="0" borderId="0" xfId="2" applyFont="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2" xfId="2" applyFont="1" applyBorder="1" applyAlignment="1">
      <alignment horizontal="center" vertical="center" wrapText="1"/>
    </xf>
    <xf numFmtId="0" fontId="8" fillId="0" borderId="4" xfId="2" applyFont="1" applyBorder="1" applyAlignment="1">
      <alignment horizontal="center" vertical="center" wrapText="1"/>
    </xf>
    <xf numFmtId="0" fontId="7" fillId="0" borderId="0" xfId="2" applyFont="1" applyAlignment="1">
      <alignment horizontal="center" vertical="center"/>
    </xf>
    <xf numFmtId="0" fontId="2" fillId="0" borderId="1" xfId="2" applyBorder="1" applyAlignment="1">
      <alignment horizontal="center" vertical="center"/>
    </xf>
    <xf numFmtId="0" fontId="0" fillId="0" borderId="8" xfId="2" applyFont="1" applyBorder="1" applyAlignment="1">
      <alignment horizontal="left" vertical="center" wrapText="1"/>
    </xf>
    <xf numFmtId="0" fontId="19" fillId="0" borderId="8" xfId="1" applyBorder="1" applyAlignment="1">
      <alignment horizontal="left" vertical="center" wrapText="1"/>
    </xf>
    <xf numFmtId="0" fontId="19" fillId="0" borderId="8" xfId="1" applyBorder="1" applyAlignment="1">
      <alignment horizontal="left" vertical="center"/>
    </xf>
    <xf numFmtId="0" fontId="5" fillId="0" borderId="1" xfId="6" applyFont="1" applyBorder="1" applyAlignment="1">
      <alignment horizontal="center" vertical="center" wrapText="1"/>
    </xf>
    <xf numFmtId="0" fontId="5" fillId="0" borderId="1" xfId="6" applyFont="1" applyFill="1" applyBorder="1" applyAlignment="1">
      <alignment horizontal="center" vertical="center" wrapText="1"/>
    </xf>
    <xf numFmtId="0" fontId="5" fillId="0" borderId="1" xfId="6" applyNumberFormat="1" applyFont="1" applyFill="1" applyBorder="1" applyAlignment="1" applyProtection="1">
      <alignment horizontal="center" vertical="center" shrinkToFit="1"/>
    </xf>
    <xf numFmtId="0" fontId="5" fillId="0" borderId="1" xfId="6" applyNumberFormat="1" applyFont="1" applyFill="1" applyBorder="1" applyAlignment="1" applyProtection="1">
      <alignment horizontal="center" vertical="center" wrapText="1"/>
    </xf>
    <xf numFmtId="0" fontId="5" fillId="0" borderId="9" xfId="6" applyFont="1" applyBorder="1" applyAlignment="1">
      <alignment horizontal="center" vertical="center" wrapText="1"/>
    </xf>
    <xf numFmtId="0" fontId="5" fillId="0" borderId="2" xfId="6" applyFont="1" applyBorder="1" applyAlignment="1">
      <alignment horizontal="center" vertical="center" wrapText="1"/>
    </xf>
    <xf numFmtId="0" fontId="3" fillId="0" borderId="0" xfId="6" applyNumberFormat="1" applyFont="1" applyFill="1" applyAlignment="1" applyProtection="1">
      <alignment horizontal="center" vertical="center"/>
    </xf>
    <xf numFmtId="0" fontId="0" fillId="0" borderId="11" xfId="6" applyFont="1" applyBorder="1" applyAlignment="1">
      <alignment horizontal="center"/>
    </xf>
    <xf numFmtId="0" fontId="5" fillId="0" borderId="1" xfId="6" applyNumberFormat="1" applyFont="1" applyFill="1" applyBorder="1" applyAlignment="1" applyProtection="1">
      <alignment horizontal="center" vertical="center"/>
    </xf>
    <xf numFmtId="0" fontId="5" fillId="0" borderId="4" xfId="6" applyNumberFormat="1" applyFont="1" applyFill="1" applyBorder="1" applyAlignment="1" applyProtection="1">
      <alignment horizontal="center" vertical="center"/>
    </xf>
    <xf numFmtId="0" fontId="5" fillId="0" borderId="5" xfId="6" applyNumberFormat="1" applyFont="1" applyFill="1" applyBorder="1" applyAlignment="1" applyProtection="1">
      <alignment horizontal="center" vertical="center"/>
    </xf>
    <xf numFmtId="0" fontId="5" fillId="0" borderId="3" xfId="6" applyNumberFormat="1" applyFont="1" applyFill="1" applyBorder="1" applyAlignment="1" applyProtection="1">
      <alignment horizontal="center" vertical="center"/>
    </xf>
    <xf numFmtId="0" fontId="5" fillId="0" borderId="9" xfId="6" applyFont="1" applyFill="1" applyBorder="1" applyAlignment="1">
      <alignment horizontal="center" vertical="center" wrapText="1"/>
    </xf>
    <xf numFmtId="0" fontId="5" fillId="0" borderId="2" xfId="6" applyFont="1" applyFill="1" applyBorder="1" applyAlignment="1">
      <alignment horizontal="center" vertical="center" wrapText="1"/>
    </xf>
    <xf numFmtId="0" fontId="5" fillId="0" borderId="1" xfId="1" applyFont="1" applyBorder="1" applyAlignment="1">
      <alignment horizontal="center" vertical="center"/>
    </xf>
    <xf numFmtId="0" fontId="5" fillId="0" borderId="9" xfId="6" applyNumberFormat="1" applyFont="1" applyFill="1" applyBorder="1" applyAlignment="1" applyProtection="1">
      <alignment horizontal="center" vertical="center"/>
    </xf>
    <xf numFmtId="0" fontId="5" fillId="0" borderId="2" xfId="6" applyNumberFormat="1" applyFont="1" applyFill="1" applyBorder="1" applyAlignment="1" applyProtection="1">
      <alignment horizontal="center" vertical="center"/>
    </xf>
    <xf numFmtId="0" fontId="5" fillId="0" borderId="9" xfId="6" applyNumberFormat="1" applyFont="1" applyFill="1" applyBorder="1" applyAlignment="1" applyProtection="1">
      <alignment horizontal="center" vertical="center" wrapText="1"/>
    </xf>
    <xf numFmtId="0" fontId="5" fillId="0" borderId="2" xfId="6" applyNumberFormat="1" applyFont="1" applyFill="1" applyBorder="1" applyAlignment="1" applyProtection="1">
      <alignment horizontal="center" vertical="center" wrapText="1"/>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5" fillId="0" borderId="10" xfId="6" applyFont="1" applyBorder="1" applyAlignment="1">
      <alignment horizontal="center" vertical="center" wrapText="1"/>
    </xf>
    <xf numFmtId="0" fontId="5" fillId="0" borderId="10" xfId="6" applyFont="1" applyFill="1" applyBorder="1" applyAlignment="1">
      <alignment horizontal="center" vertical="center" wrapText="1"/>
    </xf>
    <xf numFmtId="0" fontId="5" fillId="0" borderId="10" xfId="6" applyNumberFormat="1" applyFont="1" applyFill="1" applyBorder="1" applyAlignment="1" applyProtection="1">
      <alignment horizontal="center" vertical="center" wrapText="1"/>
    </xf>
    <xf numFmtId="0" fontId="5" fillId="0" borderId="5" xfId="6" applyNumberFormat="1" applyFont="1" applyFill="1" applyBorder="1" applyAlignment="1" applyProtection="1">
      <alignment horizontal="center" vertical="center" wrapText="1"/>
    </xf>
    <xf numFmtId="0" fontId="5" fillId="0" borderId="8" xfId="6" applyNumberFormat="1" applyFont="1" applyFill="1" applyBorder="1" applyAlignment="1" applyProtection="1">
      <alignment horizontal="center" vertical="center" wrapText="1"/>
    </xf>
    <xf numFmtId="0" fontId="19" fillId="0" borderId="11" xfId="1" applyBorder="1" applyAlignment="1">
      <alignment horizontal="left" vertical="center"/>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2" xfId="1" applyFont="1" applyBorder="1" applyAlignment="1">
      <alignment horizontal="center" vertical="center" wrapText="1"/>
    </xf>
    <xf numFmtId="0" fontId="5" fillId="0" borderId="4" xfId="6" applyFont="1" applyBorder="1" applyAlignment="1">
      <alignment horizontal="center" vertical="center" wrapText="1"/>
    </xf>
    <xf numFmtId="0" fontId="5" fillId="0" borderId="5" xfId="6" applyFont="1" applyBorder="1" applyAlignment="1">
      <alignment horizontal="center" vertical="center" wrapText="1"/>
    </xf>
    <xf numFmtId="0" fontId="5" fillId="0" borderId="3" xfId="6" applyFont="1" applyBorder="1" applyAlignment="1">
      <alignment horizontal="center" vertical="center" wrapText="1"/>
    </xf>
    <xf numFmtId="0" fontId="3" fillId="0" borderId="0" xfId="6" applyNumberFormat="1" applyFont="1" applyFill="1" applyAlignment="1" applyProtection="1">
      <alignment horizontal="center" vertical="center" wrapText="1"/>
    </xf>
    <xf numFmtId="0" fontId="0" fillId="0" borderId="11" xfId="1" applyFont="1" applyBorder="1" applyAlignment="1">
      <alignment horizontal="left" vertical="center" wrapText="1"/>
    </xf>
    <xf numFmtId="0" fontId="0" fillId="0" borderId="11" xfId="6" applyFont="1" applyBorder="1" applyAlignment="1">
      <alignment horizontal="center" wrapText="1"/>
    </xf>
  </cellXfs>
  <cellStyles count="9">
    <cellStyle name="常规" xfId="0" builtinId="0"/>
    <cellStyle name="常规 2" xfId="1"/>
    <cellStyle name="常规 3" xfId="2"/>
    <cellStyle name="常规 4" xfId="3"/>
    <cellStyle name="常规 5" xfId="4"/>
    <cellStyle name="常规 6" xfId="5"/>
    <cellStyle name="常规_Sheet1" xfId="6"/>
    <cellStyle name="常规_江西省省直部门2016-2018年中期财政规划表" xfId="7"/>
    <cellStyle name="货币 2"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26"/>
  <sheetViews>
    <sheetView workbookViewId="0">
      <selection activeCell="L13" sqref="L13"/>
    </sheetView>
  </sheetViews>
  <sheetFormatPr defaultColWidth="9" defaultRowHeight="14.25"/>
  <cols>
    <col min="1" max="1" width="7.625" customWidth="1"/>
    <col min="2" max="2" width="7" customWidth="1"/>
    <col min="3" max="3" width="5.875" customWidth="1"/>
    <col min="4" max="4" width="2.875" customWidth="1"/>
    <col min="8" max="8" width="3.75" customWidth="1"/>
    <col min="9" max="9" width="3.25" customWidth="1"/>
    <col min="10" max="10" width="12.875" customWidth="1"/>
  </cols>
  <sheetData>
    <row r="1" spans="1:15">
      <c r="A1" s="72" t="s">
        <v>0</v>
      </c>
      <c r="B1" s="73"/>
      <c r="C1" s="73"/>
      <c r="D1" s="73"/>
      <c r="E1" s="73"/>
      <c r="F1" s="73"/>
      <c r="G1" s="73"/>
      <c r="H1" s="73"/>
      <c r="I1" s="73"/>
      <c r="J1" s="73"/>
      <c r="K1" s="73"/>
      <c r="L1" s="73"/>
      <c r="M1" s="73"/>
      <c r="N1" s="73"/>
      <c r="O1" s="73"/>
    </row>
    <row r="2" spans="1:15">
      <c r="A2" s="73"/>
      <c r="B2" s="73"/>
      <c r="C2" s="73"/>
      <c r="D2" s="73"/>
      <c r="E2" s="73"/>
      <c r="F2" s="73"/>
      <c r="G2" s="73"/>
      <c r="H2" s="73"/>
      <c r="I2" s="73"/>
      <c r="J2" s="73"/>
      <c r="K2" s="73"/>
      <c r="L2" s="73"/>
      <c r="M2" s="73"/>
      <c r="N2" s="73"/>
      <c r="O2" s="73"/>
    </row>
    <row r="3" spans="1:15" ht="46.5">
      <c r="A3" s="74" t="s">
        <v>1</v>
      </c>
      <c r="B3" s="75"/>
      <c r="C3" s="75"/>
      <c r="D3" s="75"/>
      <c r="E3" s="75"/>
      <c r="F3" s="75"/>
      <c r="G3" s="75"/>
      <c r="H3" s="75"/>
      <c r="I3" s="75"/>
      <c r="J3" s="75"/>
      <c r="K3" s="85"/>
      <c r="L3" s="85"/>
      <c r="M3" s="86"/>
      <c r="N3" s="76"/>
      <c r="O3" s="76"/>
    </row>
    <row r="4" spans="1:15">
      <c r="A4" s="73"/>
      <c r="B4" s="76"/>
      <c r="C4" s="76"/>
      <c r="D4" s="76"/>
      <c r="E4" s="76"/>
      <c r="F4" s="77"/>
      <c r="G4" s="77"/>
      <c r="H4" s="76"/>
      <c r="I4" s="76"/>
      <c r="J4" s="86"/>
      <c r="K4" s="86"/>
      <c r="L4" s="86"/>
      <c r="M4" s="86"/>
      <c r="N4" s="76"/>
      <c r="O4" s="76"/>
    </row>
    <row r="5" spans="1:15">
      <c r="A5" s="78"/>
      <c r="B5" s="78"/>
      <c r="C5" s="73"/>
      <c r="D5" s="73"/>
      <c r="E5" s="73"/>
      <c r="F5" s="78"/>
      <c r="G5" s="78"/>
      <c r="H5" s="73"/>
      <c r="I5" s="73"/>
      <c r="J5" s="78"/>
      <c r="K5" s="78"/>
      <c r="L5" s="78"/>
      <c r="M5" s="73"/>
      <c r="N5" s="73"/>
      <c r="O5" s="73"/>
    </row>
    <row r="6" spans="1:15" ht="22.5">
      <c r="A6" s="73"/>
      <c r="B6" s="78"/>
      <c r="C6" s="73"/>
      <c r="D6" s="73"/>
      <c r="E6" s="73"/>
      <c r="F6" s="79" t="s">
        <v>2</v>
      </c>
      <c r="G6" s="79"/>
      <c r="H6" s="80" t="s">
        <v>113</v>
      </c>
      <c r="I6" s="87"/>
      <c r="J6" s="87"/>
      <c r="K6" s="88"/>
      <c r="L6" s="87"/>
      <c r="M6" s="112"/>
      <c r="N6" s="112"/>
      <c r="O6" s="73"/>
    </row>
    <row r="7" spans="1:15" ht="22.5">
      <c r="A7" s="73"/>
      <c r="B7" s="78"/>
      <c r="C7" s="78"/>
      <c r="D7" s="73"/>
      <c r="E7" s="73"/>
      <c r="F7" s="81"/>
      <c r="G7" s="79"/>
      <c r="H7" s="81"/>
      <c r="I7" s="79"/>
      <c r="J7" s="79"/>
      <c r="K7" s="81"/>
      <c r="L7" s="81"/>
      <c r="M7" s="81"/>
      <c r="N7" s="73"/>
      <c r="O7" s="73"/>
    </row>
    <row r="8" spans="1:15" ht="22.5">
      <c r="A8" s="73"/>
      <c r="B8" s="73"/>
      <c r="C8" s="78"/>
      <c r="D8" s="73"/>
      <c r="E8" s="73"/>
      <c r="F8" s="81"/>
      <c r="G8" s="79"/>
      <c r="H8" s="81"/>
      <c r="I8" s="79"/>
      <c r="J8" s="79"/>
      <c r="K8" s="81"/>
      <c r="L8" s="81"/>
      <c r="M8" s="81"/>
      <c r="N8" s="73"/>
      <c r="O8" s="73"/>
    </row>
    <row r="9" spans="1:15" ht="22.5">
      <c r="A9" s="73"/>
      <c r="B9" s="73"/>
      <c r="C9" s="73"/>
      <c r="D9" s="78"/>
      <c r="E9" s="73"/>
      <c r="F9" s="82" t="s">
        <v>3</v>
      </c>
      <c r="G9" s="81"/>
      <c r="H9" s="113" t="s">
        <v>114</v>
      </c>
      <c r="I9" s="113"/>
      <c r="J9" s="113"/>
      <c r="K9" s="113"/>
      <c r="L9" s="113"/>
      <c r="M9" s="81"/>
      <c r="N9" s="73"/>
      <c r="O9" s="73"/>
    </row>
    <row r="10" spans="1:15" ht="22.5">
      <c r="A10" s="73"/>
      <c r="B10" s="73"/>
      <c r="C10" s="73"/>
      <c r="D10" s="73"/>
      <c r="E10" s="73"/>
      <c r="F10" s="81"/>
      <c r="G10" s="81"/>
      <c r="H10" s="81"/>
      <c r="I10" s="81"/>
      <c r="J10" s="79"/>
      <c r="K10" s="79"/>
      <c r="L10" s="79"/>
      <c r="M10" s="79"/>
      <c r="N10" s="73"/>
      <c r="O10" s="73"/>
    </row>
    <row r="11" spans="1:15" ht="22.5">
      <c r="A11" s="73"/>
      <c r="B11" s="73"/>
      <c r="C11" s="73"/>
      <c r="D11" s="73"/>
      <c r="E11" s="73"/>
      <c r="F11" s="81"/>
      <c r="G11" s="81"/>
      <c r="H11" s="81"/>
      <c r="I11" s="79"/>
      <c r="J11" s="79"/>
      <c r="K11" s="79"/>
      <c r="L11" s="79"/>
      <c r="M11" s="81"/>
      <c r="N11" s="73"/>
      <c r="O11" s="73"/>
    </row>
    <row r="12" spans="1:15" ht="22.5">
      <c r="A12" s="73"/>
      <c r="B12" s="73"/>
      <c r="C12" s="73"/>
      <c r="D12" s="73"/>
      <c r="E12" s="73"/>
      <c r="F12" s="81" t="s">
        <v>4</v>
      </c>
      <c r="G12" s="81"/>
      <c r="H12" s="114" t="s">
        <v>113</v>
      </c>
      <c r="I12" s="114"/>
      <c r="J12" s="114"/>
      <c r="K12" s="114"/>
      <c r="L12" s="114"/>
      <c r="M12" s="88"/>
      <c r="N12" s="73"/>
      <c r="O12" s="73"/>
    </row>
    <row r="13" spans="1:15">
      <c r="A13" s="73"/>
      <c r="B13" s="73"/>
      <c r="C13" s="73"/>
      <c r="D13" s="73"/>
      <c r="E13" s="73"/>
      <c r="F13" s="73"/>
      <c r="G13" s="73"/>
      <c r="H13" s="73"/>
      <c r="I13" s="78"/>
      <c r="J13" s="78"/>
      <c r="K13" s="78"/>
      <c r="L13" s="73"/>
      <c r="M13" s="73"/>
      <c r="N13" s="73"/>
      <c r="O13" s="73"/>
    </row>
    <row r="14" spans="1:15">
      <c r="A14" s="73"/>
      <c r="B14" s="73"/>
      <c r="C14" s="73"/>
      <c r="D14" s="73"/>
      <c r="E14" s="73"/>
      <c r="F14" s="73"/>
      <c r="G14" s="73"/>
      <c r="H14" s="73"/>
      <c r="I14" s="78"/>
      <c r="J14" s="78"/>
      <c r="K14" s="78"/>
      <c r="L14" s="73"/>
      <c r="M14" s="73"/>
      <c r="N14" s="73"/>
      <c r="O14" s="73"/>
    </row>
    <row r="15" spans="1:15">
      <c r="A15" s="73"/>
      <c r="B15" s="73"/>
      <c r="C15" s="73"/>
      <c r="D15" s="73"/>
      <c r="E15" s="73"/>
      <c r="F15" s="73"/>
      <c r="G15" s="73"/>
      <c r="H15" s="73"/>
      <c r="I15" s="78"/>
      <c r="J15" s="78"/>
      <c r="K15" s="78"/>
      <c r="L15" s="73"/>
      <c r="M15" s="73"/>
      <c r="N15" s="73"/>
      <c r="O15" s="73"/>
    </row>
    <row r="16" spans="1:15">
      <c r="A16" s="73"/>
      <c r="B16" s="73"/>
      <c r="C16" s="73"/>
      <c r="D16" s="73"/>
      <c r="E16" s="73"/>
      <c r="F16" s="73"/>
      <c r="G16" s="73"/>
      <c r="H16" s="73"/>
      <c r="I16" s="78"/>
      <c r="J16" s="73"/>
      <c r="K16" s="78"/>
      <c r="L16" s="73"/>
      <c r="M16" s="73"/>
      <c r="N16" s="73"/>
      <c r="O16" s="73"/>
    </row>
    <row r="17" spans="1:15">
      <c r="A17" s="73"/>
      <c r="B17" s="73"/>
      <c r="C17" s="73"/>
      <c r="D17" s="73"/>
      <c r="E17" s="73"/>
      <c r="F17" s="73"/>
      <c r="G17" s="73"/>
      <c r="H17" s="73"/>
      <c r="I17" s="73"/>
      <c r="J17" s="73"/>
      <c r="K17" s="78"/>
      <c r="L17" s="73"/>
      <c r="M17" s="73"/>
      <c r="N17" s="73"/>
      <c r="O17" s="73"/>
    </row>
    <row r="18" spans="1:15" ht="18.75">
      <c r="A18" s="83" t="s">
        <v>5</v>
      </c>
      <c r="B18" s="83"/>
      <c r="C18" s="83"/>
      <c r="D18" s="83"/>
      <c r="E18" s="84"/>
      <c r="F18" s="83"/>
      <c r="G18" s="83" t="s">
        <v>6</v>
      </c>
      <c r="H18" s="83"/>
      <c r="I18" s="84"/>
      <c r="J18" s="83"/>
      <c r="K18" s="83"/>
      <c r="L18" s="83"/>
      <c r="M18" s="83" t="s">
        <v>7</v>
      </c>
      <c r="N18" s="83"/>
      <c r="O18" s="89"/>
    </row>
    <row r="19" spans="1:15">
      <c r="A19" s="73"/>
      <c r="B19" s="73"/>
      <c r="C19" s="73"/>
      <c r="D19" s="73"/>
      <c r="E19" s="73"/>
      <c r="F19" s="73"/>
      <c r="G19" s="73"/>
      <c r="H19" s="73"/>
      <c r="I19" s="73"/>
      <c r="J19" s="73"/>
      <c r="K19" s="73"/>
      <c r="L19" s="73"/>
      <c r="M19" s="73"/>
      <c r="N19" s="73"/>
      <c r="O19" s="73"/>
    </row>
    <row r="20" spans="1:15">
      <c r="A20" s="73"/>
      <c r="B20" s="73"/>
      <c r="C20" s="73"/>
      <c r="D20" s="73"/>
      <c r="E20" s="73"/>
      <c r="F20" s="73"/>
      <c r="G20" s="73"/>
      <c r="H20" s="73"/>
      <c r="I20" s="73"/>
      <c r="J20" s="73"/>
      <c r="K20" s="73"/>
      <c r="L20" s="73"/>
      <c r="M20" s="73"/>
      <c r="N20" s="73"/>
      <c r="O20" s="73"/>
    </row>
    <row r="21" spans="1:15" ht="22.5">
      <c r="A21" s="73"/>
      <c r="B21" s="73"/>
      <c r="C21" s="73"/>
      <c r="D21" s="73"/>
      <c r="E21" s="73"/>
      <c r="F21" s="73"/>
      <c r="G21" s="73"/>
      <c r="H21" s="73"/>
      <c r="I21" s="73"/>
      <c r="J21" s="81"/>
      <c r="K21" s="73"/>
      <c r="L21" s="73"/>
      <c r="M21" s="73"/>
      <c r="N21" s="73"/>
      <c r="O21" s="73"/>
    </row>
    <row r="22" spans="1:15">
      <c r="A22" s="73"/>
      <c r="B22" s="73"/>
      <c r="C22" s="73"/>
      <c r="D22" s="73"/>
      <c r="E22" s="73"/>
      <c r="F22" s="73"/>
      <c r="G22" s="73"/>
      <c r="H22" s="73"/>
      <c r="I22" s="73"/>
      <c r="J22" s="73"/>
      <c r="K22" s="73"/>
      <c r="L22" s="73"/>
      <c r="M22" s="73"/>
      <c r="N22" s="73"/>
      <c r="O22" s="73"/>
    </row>
    <row r="23" spans="1:15">
      <c r="A23" s="73"/>
      <c r="B23" s="73"/>
      <c r="C23" s="73"/>
      <c r="D23" s="73"/>
      <c r="E23" s="73"/>
      <c r="F23" s="73"/>
      <c r="G23" s="73"/>
      <c r="H23" s="73"/>
      <c r="I23" s="73"/>
      <c r="J23" s="73"/>
      <c r="K23" s="73"/>
      <c r="L23" s="73"/>
      <c r="M23" s="73"/>
      <c r="N23" s="73"/>
      <c r="O23" s="73"/>
    </row>
    <row r="24" spans="1:15">
      <c r="A24" s="73"/>
      <c r="B24" s="73"/>
      <c r="C24" s="73"/>
      <c r="D24" s="73"/>
      <c r="E24" s="73"/>
      <c r="F24" s="73"/>
      <c r="G24" s="73"/>
      <c r="H24" s="73"/>
      <c r="I24" s="73"/>
      <c r="J24" s="73"/>
      <c r="K24" s="73"/>
      <c r="L24" s="73"/>
      <c r="M24" s="73"/>
      <c r="N24" s="73"/>
      <c r="O24" s="73"/>
    </row>
    <row r="25" spans="1:15">
      <c r="A25" s="73"/>
      <c r="B25" s="73"/>
      <c r="C25" s="73"/>
      <c r="D25" s="73"/>
      <c r="E25" s="73"/>
      <c r="F25" s="73"/>
      <c r="G25" s="73"/>
      <c r="H25" s="73"/>
      <c r="I25" s="73"/>
      <c r="J25" s="73"/>
      <c r="K25" s="73"/>
      <c r="L25" s="73"/>
      <c r="M25" s="73"/>
      <c r="N25" s="73"/>
      <c r="O25" s="73"/>
    </row>
    <row r="26" spans="1:15">
      <c r="A26" s="73"/>
      <c r="B26" s="73"/>
      <c r="C26" s="73"/>
      <c r="D26" s="73"/>
      <c r="E26" s="73"/>
      <c r="F26" s="73"/>
      <c r="G26" s="73"/>
      <c r="H26" s="73"/>
      <c r="I26" s="73"/>
      <c r="J26" s="73"/>
      <c r="K26" s="73"/>
      <c r="L26" s="73"/>
      <c r="M26" s="73"/>
      <c r="N26" s="73"/>
      <c r="O26" s="73"/>
    </row>
  </sheetData>
  <mergeCells count="3">
    <mergeCell ref="M6:N6"/>
    <mergeCell ref="H9:L9"/>
    <mergeCell ref="H12:L12"/>
  </mergeCells>
  <phoneticPr fontId="13" type="noConversion"/>
  <pageMargins left="0.70866141732283505" right="0.70866141732283505"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dimension ref="A1:AB41"/>
  <sheetViews>
    <sheetView tabSelected="1" workbookViewId="0">
      <selection activeCell="D10" sqref="D10"/>
    </sheetView>
  </sheetViews>
  <sheetFormatPr defaultColWidth="9" defaultRowHeight="14.25"/>
  <cols>
    <col min="1" max="1" width="11.25" customWidth="1"/>
    <col min="2" max="3" width="10.625" customWidth="1"/>
    <col min="4" max="4" width="8.625" customWidth="1"/>
    <col min="5" max="5" width="6.1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4">
      <c r="A1" s="116"/>
      <c r="B1" s="116"/>
      <c r="C1" s="116"/>
      <c r="D1" s="116"/>
      <c r="E1" s="116"/>
      <c r="F1" s="116"/>
      <c r="G1" s="116"/>
      <c r="W1" s="64" t="s">
        <v>8</v>
      </c>
    </row>
    <row r="2" spans="1:24" ht="31.5">
      <c r="A2" s="117" t="s">
        <v>9</v>
      </c>
      <c r="B2" s="117"/>
      <c r="C2" s="117"/>
      <c r="D2" s="117"/>
      <c r="E2" s="117"/>
      <c r="F2" s="117"/>
      <c r="G2" s="117"/>
      <c r="H2" s="117"/>
      <c r="I2" s="117"/>
      <c r="J2" s="117"/>
      <c r="K2" s="117"/>
      <c r="L2" s="117"/>
      <c r="M2" s="117"/>
      <c r="N2" s="117"/>
      <c r="O2" s="117"/>
      <c r="P2" s="117"/>
      <c r="Q2" s="117"/>
      <c r="R2" s="117"/>
      <c r="S2" s="117"/>
      <c r="T2" s="117"/>
      <c r="U2" s="117"/>
      <c r="V2" s="117"/>
      <c r="W2" s="117"/>
      <c r="X2" s="70"/>
    </row>
    <row r="3" spans="1:24">
      <c r="A3" t="s">
        <v>10</v>
      </c>
      <c r="B3" t="s">
        <v>188</v>
      </c>
      <c r="W3" s="71" t="s">
        <v>11</v>
      </c>
    </row>
    <row r="4" spans="1:24" ht="14.25" customHeight="1">
      <c r="A4" s="115" t="s">
        <v>12</v>
      </c>
      <c r="B4" s="118" t="s">
        <v>13</v>
      </c>
      <c r="C4" s="115" t="s">
        <v>14</v>
      </c>
      <c r="D4" s="115"/>
      <c r="E4" s="115"/>
      <c r="F4" s="115"/>
      <c r="G4" s="115"/>
      <c r="H4" s="115"/>
      <c r="I4" s="115"/>
      <c r="J4" s="115" t="s">
        <v>15</v>
      </c>
      <c r="K4" s="115"/>
      <c r="L4" s="115"/>
      <c r="M4" s="115"/>
      <c r="N4" s="115"/>
      <c r="O4" s="115"/>
      <c r="P4" s="115"/>
      <c r="Q4" s="115" t="s">
        <v>16</v>
      </c>
      <c r="R4" s="115"/>
      <c r="S4" s="115"/>
      <c r="T4" s="115"/>
      <c r="U4" s="115"/>
      <c r="V4" s="115"/>
      <c r="W4" s="115"/>
    </row>
    <row r="5" spans="1:24" s="67" customFormat="1" ht="14.25" customHeight="1">
      <c r="A5" s="115"/>
      <c r="B5" s="118"/>
      <c r="C5" s="115" t="s">
        <v>17</v>
      </c>
      <c r="D5" s="115" t="s">
        <v>18</v>
      </c>
      <c r="E5" s="115"/>
      <c r="F5" s="115"/>
      <c r="G5" s="115" t="s">
        <v>19</v>
      </c>
      <c r="H5" s="115"/>
      <c r="I5" s="115"/>
      <c r="J5" s="115" t="s">
        <v>17</v>
      </c>
      <c r="K5" s="115" t="s">
        <v>18</v>
      </c>
      <c r="L5" s="115"/>
      <c r="M5" s="115"/>
      <c r="N5" s="115" t="s">
        <v>19</v>
      </c>
      <c r="O5" s="115"/>
      <c r="P5" s="115"/>
      <c r="Q5" s="115" t="s">
        <v>17</v>
      </c>
      <c r="R5" s="115" t="s">
        <v>18</v>
      </c>
      <c r="S5" s="115"/>
      <c r="T5" s="115"/>
      <c r="U5" s="115" t="s">
        <v>19</v>
      </c>
      <c r="V5" s="115"/>
      <c r="W5" s="115"/>
    </row>
    <row r="6" spans="1:24" s="67" customFormat="1" ht="44.1" customHeight="1">
      <c r="A6" s="115"/>
      <c r="B6" s="118"/>
      <c r="C6" s="115"/>
      <c r="D6" s="68" t="s">
        <v>20</v>
      </c>
      <c r="E6" s="68" t="s">
        <v>21</v>
      </c>
      <c r="F6" s="68" t="s">
        <v>22</v>
      </c>
      <c r="G6" s="68" t="s">
        <v>20</v>
      </c>
      <c r="H6" s="68" t="s">
        <v>21</v>
      </c>
      <c r="I6" s="68" t="s">
        <v>22</v>
      </c>
      <c r="J6" s="115"/>
      <c r="K6" s="68" t="s">
        <v>20</v>
      </c>
      <c r="L6" s="68" t="s">
        <v>21</v>
      </c>
      <c r="M6" s="68" t="s">
        <v>22</v>
      </c>
      <c r="N6" s="68" t="s">
        <v>20</v>
      </c>
      <c r="O6" s="68" t="s">
        <v>21</v>
      </c>
      <c r="P6" s="68" t="s">
        <v>22</v>
      </c>
      <c r="Q6" s="115"/>
      <c r="R6" s="68" t="s">
        <v>20</v>
      </c>
      <c r="S6" s="68" t="s">
        <v>21</v>
      </c>
      <c r="T6" s="68" t="s">
        <v>22</v>
      </c>
      <c r="U6" s="68" t="s">
        <v>20</v>
      </c>
      <c r="V6" s="68" t="s">
        <v>21</v>
      </c>
      <c r="W6" s="68" t="s">
        <v>22</v>
      </c>
    </row>
    <row r="7" spans="1:24" s="67" customFormat="1" ht="27.95" customHeight="1">
      <c r="A7" s="65" t="s">
        <v>23</v>
      </c>
      <c r="B7" s="69"/>
      <c r="C7" s="69">
        <f>C8+C18+C26+C28</f>
        <v>10171.07144</v>
      </c>
      <c r="D7" s="69">
        <f>D8+D18+D26+D28</f>
        <v>775.31</v>
      </c>
      <c r="E7" s="69"/>
      <c r="F7" s="69"/>
      <c r="G7" s="69">
        <f>G15+G18+G26+G28</f>
        <v>9292.4814399999996</v>
      </c>
      <c r="H7" s="69"/>
      <c r="I7" s="69"/>
      <c r="J7" s="69"/>
      <c r="K7" s="69">
        <f>K8+K18+K28</f>
        <v>801.18000000000006</v>
      </c>
      <c r="L7" s="69"/>
      <c r="M7" s="69"/>
      <c r="N7" s="69">
        <f>N15+N18+N26+N28</f>
        <v>9661.14</v>
      </c>
      <c r="O7" s="69"/>
      <c r="P7" s="69"/>
      <c r="Q7" s="69"/>
      <c r="R7" s="69">
        <f>R8+R18+R26+R28</f>
        <v>817.98</v>
      </c>
      <c r="S7" s="69"/>
      <c r="T7" s="69"/>
      <c r="U7" s="69">
        <f>U15+U18+U26+U28</f>
        <v>9726.65</v>
      </c>
      <c r="V7" s="69"/>
      <c r="W7" s="69"/>
    </row>
    <row r="8" spans="1:24" s="67" customFormat="1" ht="27.95" customHeight="1">
      <c r="A8" s="65" t="s">
        <v>115</v>
      </c>
      <c r="B8" s="69"/>
      <c r="C8" s="69">
        <v>366.08</v>
      </c>
      <c r="D8" s="69">
        <v>142.80000000000001</v>
      </c>
      <c r="E8" s="69">
        <v>142.80000000000001</v>
      </c>
      <c r="F8" s="69"/>
      <c r="G8" s="69"/>
      <c r="H8" s="69"/>
      <c r="I8" s="69"/>
      <c r="J8" s="69">
        <v>373</v>
      </c>
      <c r="K8" s="69">
        <v>149</v>
      </c>
      <c r="L8" s="69">
        <v>149</v>
      </c>
      <c r="M8" s="69"/>
      <c r="N8" s="69"/>
      <c r="O8" s="69"/>
      <c r="P8" s="69"/>
      <c r="Q8" s="69">
        <v>373</v>
      </c>
      <c r="R8" s="69">
        <v>149</v>
      </c>
      <c r="S8" s="69">
        <v>149</v>
      </c>
      <c r="T8" s="69"/>
      <c r="U8" s="69"/>
      <c r="V8" s="69"/>
      <c r="W8" s="69"/>
    </row>
    <row r="9" spans="1:24" s="67" customFormat="1" ht="27.95" customHeight="1">
      <c r="A9" s="65" t="s">
        <v>115</v>
      </c>
      <c r="B9" s="69">
        <v>2120101</v>
      </c>
      <c r="C9" s="69">
        <v>107</v>
      </c>
      <c r="D9" s="69">
        <f t="shared" ref="D9:D14" si="0">E9</f>
        <v>107</v>
      </c>
      <c r="E9" s="69">
        <v>107</v>
      </c>
      <c r="F9" s="69"/>
      <c r="G9" s="69"/>
      <c r="H9" s="69"/>
      <c r="I9" s="69"/>
      <c r="J9" s="69">
        <v>110</v>
      </c>
      <c r="K9" s="69">
        <v>110</v>
      </c>
      <c r="L9" s="69">
        <v>110</v>
      </c>
      <c r="M9" s="69"/>
      <c r="N9" s="69"/>
      <c r="O9" s="69"/>
      <c r="P9" s="69"/>
      <c r="Q9" s="69">
        <v>110</v>
      </c>
      <c r="R9" s="69">
        <v>110</v>
      </c>
      <c r="S9" s="69">
        <v>110</v>
      </c>
      <c r="T9" s="69"/>
      <c r="U9" s="69"/>
      <c r="V9" s="69"/>
      <c r="W9" s="69"/>
    </row>
    <row r="10" spans="1:24" ht="27.95" customHeight="1">
      <c r="A10" s="65" t="s">
        <v>115</v>
      </c>
      <c r="B10" s="66">
        <v>2080505</v>
      </c>
      <c r="C10" s="69">
        <f>D10</f>
        <v>12.3</v>
      </c>
      <c r="D10" s="91">
        <f t="shared" si="0"/>
        <v>12.3</v>
      </c>
      <c r="E10" s="66">
        <v>12.3</v>
      </c>
      <c r="F10" s="66"/>
      <c r="G10" s="66"/>
      <c r="H10" s="66"/>
      <c r="I10" s="66"/>
      <c r="J10" s="66">
        <v>13</v>
      </c>
      <c r="K10" s="66">
        <v>13</v>
      </c>
      <c r="L10" s="66">
        <v>13</v>
      </c>
      <c r="M10" s="66"/>
      <c r="N10" s="66"/>
      <c r="O10" s="66"/>
      <c r="P10" s="66"/>
      <c r="Q10" s="66">
        <v>13</v>
      </c>
      <c r="R10" s="66">
        <v>13</v>
      </c>
      <c r="S10" s="66">
        <v>13</v>
      </c>
      <c r="T10" s="66"/>
      <c r="U10" s="66"/>
      <c r="V10" s="66"/>
      <c r="W10" s="66"/>
    </row>
    <row r="11" spans="1:24" ht="27.95" customHeight="1">
      <c r="A11" s="65" t="s">
        <v>115</v>
      </c>
      <c r="B11" s="66">
        <v>2080506</v>
      </c>
      <c r="C11" s="69">
        <f>D11</f>
        <v>6</v>
      </c>
      <c r="D11" s="69">
        <f t="shared" si="0"/>
        <v>6</v>
      </c>
      <c r="E11" s="66">
        <v>6</v>
      </c>
      <c r="F11" s="66"/>
      <c r="G11" s="66"/>
      <c r="H11" s="66"/>
      <c r="I11" s="66"/>
      <c r="J11" s="66">
        <v>7</v>
      </c>
      <c r="K11" s="66">
        <v>7</v>
      </c>
      <c r="L11" s="66">
        <v>7</v>
      </c>
      <c r="M11" s="66"/>
      <c r="N11" s="66"/>
      <c r="O11" s="66"/>
      <c r="P11" s="66"/>
      <c r="Q11" s="66">
        <v>7</v>
      </c>
      <c r="R11" s="66">
        <v>7</v>
      </c>
      <c r="S11" s="66">
        <v>7</v>
      </c>
      <c r="T11" s="66"/>
      <c r="U11" s="66"/>
      <c r="V11" s="66"/>
      <c r="W11" s="66"/>
    </row>
    <row r="12" spans="1:24" ht="27.95" customHeight="1">
      <c r="A12" s="65" t="s">
        <v>115</v>
      </c>
      <c r="B12" s="66">
        <v>2101101</v>
      </c>
      <c r="C12" s="69">
        <f>D12</f>
        <v>5.4</v>
      </c>
      <c r="D12" s="69">
        <f t="shared" si="0"/>
        <v>5.4</v>
      </c>
      <c r="E12" s="66">
        <v>5.4</v>
      </c>
      <c r="F12" s="66"/>
      <c r="G12" s="66"/>
      <c r="H12" s="66"/>
      <c r="I12" s="66"/>
      <c r="J12" s="66">
        <v>6</v>
      </c>
      <c r="K12" s="66">
        <v>6</v>
      </c>
      <c r="L12" s="66">
        <v>6</v>
      </c>
      <c r="M12" s="66"/>
      <c r="N12" s="66"/>
      <c r="O12" s="66"/>
      <c r="P12" s="66"/>
      <c r="Q12" s="66">
        <v>6</v>
      </c>
      <c r="R12" s="66">
        <v>6</v>
      </c>
      <c r="S12" s="66">
        <v>6</v>
      </c>
      <c r="T12" s="66"/>
      <c r="U12" s="66"/>
      <c r="V12" s="66"/>
      <c r="W12" s="66"/>
    </row>
    <row r="13" spans="1:24" ht="27.95" customHeight="1">
      <c r="A13" s="65" t="s">
        <v>115</v>
      </c>
      <c r="B13" s="66">
        <v>2101103</v>
      </c>
      <c r="C13" s="69">
        <f>D13</f>
        <v>1.9</v>
      </c>
      <c r="D13" s="69">
        <f t="shared" si="0"/>
        <v>1.9</v>
      </c>
      <c r="E13" s="66">
        <v>1.9</v>
      </c>
      <c r="F13" s="66"/>
      <c r="G13" s="66"/>
      <c r="H13" s="66"/>
      <c r="I13" s="66"/>
      <c r="J13" s="66">
        <v>2</v>
      </c>
      <c r="K13" s="66">
        <v>2</v>
      </c>
      <c r="L13" s="66">
        <v>2</v>
      </c>
      <c r="M13" s="66"/>
      <c r="N13" s="66"/>
      <c r="O13" s="66"/>
      <c r="P13" s="66"/>
      <c r="Q13" s="66">
        <v>2</v>
      </c>
      <c r="R13" s="66">
        <v>2</v>
      </c>
      <c r="S13" s="66">
        <v>2</v>
      </c>
      <c r="T13" s="66"/>
      <c r="U13" s="66"/>
      <c r="V13" s="66"/>
      <c r="W13" s="66"/>
    </row>
    <row r="14" spans="1:24" ht="27.95" customHeight="1">
      <c r="A14" s="65" t="s">
        <v>115</v>
      </c>
      <c r="B14" s="66">
        <v>2210201</v>
      </c>
      <c r="C14" s="69">
        <f>D14</f>
        <v>10.199999999999999</v>
      </c>
      <c r="D14" s="69">
        <f t="shared" si="0"/>
        <v>10.199999999999999</v>
      </c>
      <c r="E14" s="66">
        <v>10.199999999999999</v>
      </c>
      <c r="F14" s="66"/>
      <c r="G14" s="66"/>
      <c r="H14" s="66"/>
      <c r="I14" s="66"/>
      <c r="J14" s="66">
        <v>11</v>
      </c>
      <c r="K14" s="66">
        <v>11</v>
      </c>
      <c r="L14" s="66">
        <v>11</v>
      </c>
      <c r="M14" s="66"/>
      <c r="N14" s="66"/>
      <c r="O14" s="66"/>
      <c r="P14" s="66"/>
      <c r="Q14" s="66">
        <v>11</v>
      </c>
      <c r="R14" s="66">
        <v>11</v>
      </c>
      <c r="S14" s="66">
        <v>11</v>
      </c>
      <c r="T14" s="66"/>
      <c r="U14" s="66"/>
      <c r="V14" s="66"/>
      <c r="W14" s="66"/>
    </row>
    <row r="15" spans="1:24" ht="27.95" customHeight="1">
      <c r="A15" s="65" t="s">
        <v>115</v>
      </c>
      <c r="B15" s="66">
        <v>2120801</v>
      </c>
      <c r="C15" s="69">
        <v>120</v>
      </c>
      <c r="D15" s="69"/>
      <c r="E15" s="66"/>
      <c r="F15" s="66"/>
      <c r="G15" s="66">
        <v>120</v>
      </c>
      <c r="H15" s="66"/>
      <c r="I15" s="66">
        <v>120</v>
      </c>
      <c r="J15" s="69">
        <v>120</v>
      </c>
      <c r="K15" s="69"/>
      <c r="L15" s="66"/>
      <c r="M15" s="66"/>
      <c r="N15" s="66">
        <v>120</v>
      </c>
      <c r="O15" s="66"/>
      <c r="P15" s="66">
        <v>120</v>
      </c>
      <c r="Q15" s="69">
        <v>120</v>
      </c>
      <c r="R15" s="69"/>
      <c r="S15" s="66"/>
      <c r="T15" s="66"/>
      <c r="U15" s="66">
        <v>120</v>
      </c>
      <c r="V15" s="66"/>
      <c r="W15" s="66">
        <v>120</v>
      </c>
    </row>
    <row r="16" spans="1:24" ht="27.95" customHeight="1">
      <c r="A16" s="65" t="s">
        <v>115</v>
      </c>
      <c r="B16" s="66">
        <v>2120102</v>
      </c>
      <c r="C16" s="69">
        <v>13.28</v>
      </c>
      <c r="D16" s="69"/>
      <c r="E16" s="66"/>
      <c r="F16" s="66"/>
      <c r="G16" s="66">
        <v>13.28</v>
      </c>
      <c r="H16" s="66">
        <v>13.28</v>
      </c>
      <c r="I16" s="66"/>
      <c r="J16" s="69">
        <v>14</v>
      </c>
      <c r="K16" s="69"/>
      <c r="L16" s="66"/>
      <c r="M16" s="66"/>
      <c r="N16" s="66">
        <v>14</v>
      </c>
      <c r="O16" s="66">
        <v>14</v>
      </c>
      <c r="P16" s="66"/>
      <c r="Q16" s="69">
        <v>14</v>
      </c>
      <c r="R16" s="69"/>
      <c r="S16" s="66"/>
      <c r="T16" s="66"/>
      <c r="U16" s="66">
        <v>14</v>
      </c>
      <c r="V16" s="66">
        <v>14</v>
      </c>
      <c r="W16" s="66"/>
    </row>
    <row r="17" spans="1:28" ht="27.95" customHeight="1">
      <c r="A17" s="65" t="s">
        <v>115</v>
      </c>
      <c r="B17" s="66">
        <v>2120199</v>
      </c>
      <c r="C17" s="69">
        <v>90</v>
      </c>
      <c r="D17" s="69"/>
      <c r="E17" s="66"/>
      <c r="F17" s="66"/>
      <c r="G17" s="66">
        <v>90</v>
      </c>
      <c r="H17" s="66">
        <v>90</v>
      </c>
      <c r="I17" s="66"/>
      <c r="J17" s="69">
        <v>90</v>
      </c>
      <c r="K17" s="69"/>
      <c r="L17" s="66"/>
      <c r="M17" s="66"/>
      <c r="N17" s="66">
        <v>90</v>
      </c>
      <c r="O17" s="66">
        <v>90</v>
      </c>
      <c r="P17" s="66"/>
      <c r="Q17" s="69">
        <v>90</v>
      </c>
      <c r="R17" s="69"/>
      <c r="S17" s="66"/>
      <c r="T17" s="66"/>
      <c r="U17" s="66">
        <v>90</v>
      </c>
      <c r="V17" s="66">
        <v>90</v>
      </c>
      <c r="W17" s="66"/>
    </row>
    <row r="18" spans="1:28" s="67" customFormat="1">
      <c r="A18" s="65" t="s">
        <v>186</v>
      </c>
      <c r="B18" s="94"/>
      <c r="C18" s="94">
        <v>870.99</v>
      </c>
      <c r="D18" s="94">
        <v>331.9</v>
      </c>
      <c r="E18" s="94">
        <v>331.9</v>
      </c>
      <c r="F18" s="94"/>
      <c r="G18" s="94">
        <v>539.09</v>
      </c>
      <c r="H18" s="94">
        <v>539.09</v>
      </c>
      <c r="I18" s="94"/>
      <c r="J18" s="94">
        <v>899.3</v>
      </c>
      <c r="K18" s="94">
        <v>339.2</v>
      </c>
      <c r="L18" s="94">
        <v>339.2</v>
      </c>
      <c r="M18" s="94"/>
      <c r="N18" s="94">
        <v>560.09</v>
      </c>
      <c r="O18" s="94">
        <v>560.09</v>
      </c>
      <c r="P18" s="94"/>
      <c r="Q18" s="94">
        <v>923.7</v>
      </c>
      <c r="R18" s="94">
        <v>345.1</v>
      </c>
      <c r="S18" s="94">
        <v>345.1</v>
      </c>
      <c r="T18" s="94"/>
      <c r="U18" s="94">
        <v>578.6</v>
      </c>
      <c r="V18" s="94">
        <v>578.6</v>
      </c>
      <c r="W18" s="94"/>
      <c r="X18" s="95"/>
      <c r="Y18" s="95"/>
      <c r="Z18" s="95"/>
      <c r="AA18" s="95"/>
      <c r="AB18" s="95"/>
    </row>
    <row r="19" spans="1:28">
      <c r="A19" s="65" t="s">
        <v>122</v>
      </c>
      <c r="B19" s="92">
        <v>2080505</v>
      </c>
      <c r="C19" s="92">
        <v>85.86</v>
      </c>
      <c r="D19" s="92">
        <v>28.86</v>
      </c>
      <c r="E19" s="92">
        <v>28.86</v>
      </c>
      <c r="F19" s="92"/>
      <c r="G19" s="92">
        <v>57</v>
      </c>
      <c r="H19" s="92">
        <v>57</v>
      </c>
      <c r="I19" s="92"/>
      <c r="J19" s="92">
        <v>88</v>
      </c>
      <c r="K19" s="92">
        <v>30</v>
      </c>
      <c r="L19" s="92">
        <v>30</v>
      </c>
      <c r="M19" s="92"/>
      <c r="N19" s="92">
        <v>58</v>
      </c>
      <c r="O19" s="92">
        <v>58</v>
      </c>
      <c r="P19" s="92"/>
      <c r="Q19" s="92">
        <v>89.1</v>
      </c>
      <c r="R19" s="92">
        <v>30.5</v>
      </c>
      <c r="S19" s="92">
        <v>30.5</v>
      </c>
      <c r="T19" s="92"/>
      <c r="U19" s="92">
        <v>58.6</v>
      </c>
      <c r="V19" s="92">
        <v>58.6</v>
      </c>
      <c r="W19" s="92"/>
      <c r="X19" s="96"/>
      <c r="Y19" s="96"/>
      <c r="Z19" s="96"/>
      <c r="AA19" s="96"/>
      <c r="AB19" s="96"/>
    </row>
    <row r="20" spans="1:28">
      <c r="A20" s="65" t="s">
        <v>122</v>
      </c>
      <c r="B20" s="92">
        <v>2080506</v>
      </c>
      <c r="C20" s="92">
        <v>14.43</v>
      </c>
      <c r="D20" s="92">
        <v>14.43</v>
      </c>
      <c r="E20" s="92">
        <v>14.43</v>
      </c>
      <c r="F20" s="92"/>
      <c r="G20" s="92"/>
      <c r="H20" s="92"/>
      <c r="I20" s="92"/>
      <c r="J20" s="92">
        <v>15</v>
      </c>
      <c r="K20" s="92">
        <v>15</v>
      </c>
      <c r="L20" s="92">
        <v>15</v>
      </c>
      <c r="M20" s="92"/>
      <c r="N20" s="92"/>
      <c r="O20" s="92"/>
      <c r="P20" s="92"/>
      <c r="Q20" s="92">
        <v>15.2</v>
      </c>
      <c r="R20" s="92">
        <v>15.2</v>
      </c>
      <c r="S20" s="92">
        <v>15.2</v>
      </c>
      <c r="T20" s="92"/>
      <c r="U20" s="92"/>
      <c r="V20" s="92"/>
      <c r="W20" s="92"/>
      <c r="X20" s="96"/>
      <c r="Y20" s="96"/>
      <c r="Z20" s="96"/>
      <c r="AA20" s="96"/>
      <c r="AB20" s="96"/>
    </row>
    <row r="21" spans="1:28">
      <c r="A21" s="65" t="s">
        <v>122</v>
      </c>
      <c r="B21" s="92">
        <v>2101101</v>
      </c>
      <c r="C21" s="92">
        <v>16.77</v>
      </c>
      <c r="D21" s="92">
        <v>16.77</v>
      </c>
      <c r="E21" s="92">
        <v>16.77</v>
      </c>
      <c r="F21" s="92"/>
      <c r="G21" s="92"/>
      <c r="H21" s="92"/>
      <c r="I21" s="92"/>
      <c r="J21" s="92">
        <v>17.2</v>
      </c>
      <c r="K21" s="92">
        <v>17.2</v>
      </c>
      <c r="L21" s="92">
        <v>17.2</v>
      </c>
      <c r="M21" s="92"/>
      <c r="N21" s="92"/>
      <c r="O21" s="92"/>
      <c r="P21" s="92"/>
      <c r="Q21" s="92">
        <v>17.899999999999999</v>
      </c>
      <c r="R21" s="92">
        <v>17.899999999999999</v>
      </c>
      <c r="S21" s="92">
        <v>17.899999999999999</v>
      </c>
      <c r="T21" s="92"/>
      <c r="U21" s="92"/>
      <c r="V21" s="92"/>
      <c r="W21" s="92"/>
      <c r="X21" s="96"/>
      <c r="Y21" s="96"/>
      <c r="Z21" s="96"/>
      <c r="AA21" s="96"/>
      <c r="AB21" s="96"/>
    </row>
    <row r="22" spans="1:28">
      <c r="A22" s="66" t="s">
        <v>122</v>
      </c>
      <c r="B22" s="92">
        <v>2210201</v>
      </c>
      <c r="C22" s="92">
        <v>24.59</v>
      </c>
      <c r="D22" s="92">
        <v>24.59</v>
      </c>
      <c r="E22" s="92">
        <v>24.59</v>
      </c>
      <c r="F22" s="92"/>
      <c r="G22" s="92"/>
      <c r="H22" s="92"/>
      <c r="I22" s="92"/>
      <c r="J22" s="92">
        <v>26</v>
      </c>
      <c r="K22" s="92">
        <v>26</v>
      </c>
      <c r="L22" s="92">
        <v>26</v>
      </c>
      <c r="M22" s="92"/>
      <c r="N22" s="92"/>
      <c r="O22" s="92"/>
      <c r="P22" s="92"/>
      <c r="Q22" s="92">
        <v>26.5</v>
      </c>
      <c r="R22" s="92">
        <v>26.5</v>
      </c>
      <c r="S22" s="92">
        <v>26.5</v>
      </c>
      <c r="T22" s="92"/>
      <c r="U22" s="92"/>
      <c r="V22" s="92"/>
      <c r="W22" s="92"/>
      <c r="X22" s="96"/>
      <c r="Y22" s="96"/>
      <c r="Z22" s="96"/>
      <c r="AA22" s="96"/>
      <c r="AB22" s="96"/>
    </row>
    <row r="23" spans="1:28">
      <c r="A23" s="66" t="s">
        <v>122</v>
      </c>
      <c r="B23" s="92">
        <v>2120104</v>
      </c>
      <c r="C23" s="92">
        <v>729.34</v>
      </c>
      <c r="D23" s="92">
        <v>247.25</v>
      </c>
      <c r="E23" s="92">
        <v>247.25</v>
      </c>
      <c r="F23" s="92"/>
      <c r="G23" s="92">
        <v>482.09</v>
      </c>
      <c r="H23" s="92">
        <v>482.09</v>
      </c>
      <c r="I23" s="92"/>
      <c r="J23" s="92">
        <v>753.1</v>
      </c>
      <c r="K23" s="92">
        <v>251</v>
      </c>
      <c r="L23" s="92">
        <v>251</v>
      </c>
      <c r="M23" s="92"/>
      <c r="N23" s="92">
        <v>502.09</v>
      </c>
      <c r="O23" s="92">
        <v>502.09</v>
      </c>
      <c r="P23" s="92"/>
      <c r="Q23" s="92">
        <v>775</v>
      </c>
      <c r="R23" s="92">
        <v>255</v>
      </c>
      <c r="S23" s="92">
        <v>255</v>
      </c>
      <c r="T23" s="92"/>
      <c r="U23" s="92">
        <v>520</v>
      </c>
      <c r="V23" s="92">
        <v>520</v>
      </c>
      <c r="W23" s="92"/>
      <c r="X23" s="96"/>
      <c r="Y23" s="96"/>
      <c r="Z23" s="96"/>
      <c r="AA23" s="96"/>
      <c r="AB23" s="96"/>
    </row>
    <row r="24" spans="1:28">
      <c r="A24" s="66"/>
      <c r="B24" s="66"/>
      <c r="C24" s="66"/>
      <c r="D24" s="66"/>
      <c r="E24" s="66"/>
      <c r="F24" s="66"/>
      <c r="G24" s="66"/>
      <c r="H24" s="66"/>
      <c r="I24" s="66"/>
      <c r="J24" s="66"/>
      <c r="K24" s="66"/>
      <c r="L24" s="66"/>
      <c r="M24" s="66"/>
      <c r="N24" s="66"/>
      <c r="O24" s="66"/>
      <c r="P24" s="66"/>
      <c r="Q24" s="66"/>
      <c r="R24" s="66"/>
      <c r="S24" s="66"/>
      <c r="T24" s="66"/>
      <c r="U24" s="66"/>
      <c r="V24" s="66"/>
      <c r="W24" s="66"/>
    </row>
    <row r="25" spans="1:28">
      <c r="A25" s="66"/>
      <c r="B25" s="66"/>
      <c r="C25" s="66"/>
      <c r="D25" s="66"/>
      <c r="E25" s="66"/>
      <c r="F25" s="66"/>
      <c r="G25" s="66"/>
      <c r="H25" s="66"/>
      <c r="I25" s="66"/>
      <c r="J25" s="66"/>
      <c r="K25" s="66"/>
      <c r="L25" s="66"/>
      <c r="M25" s="66"/>
      <c r="N25" s="66"/>
      <c r="O25" s="66"/>
      <c r="P25" s="66"/>
      <c r="Q25" s="66"/>
      <c r="R25" s="66"/>
      <c r="S25" s="66"/>
      <c r="T25" s="66"/>
      <c r="U25" s="66"/>
      <c r="V25" s="66"/>
      <c r="W25" s="66"/>
    </row>
    <row r="26" spans="1:28" s="67" customFormat="1">
      <c r="A26" s="65" t="s">
        <v>141</v>
      </c>
      <c r="B26" s="69">
        <v>2160250</v>
      </c>
      <c r="C26" s="69">
        <v>238.89143999999999</v>
      </c>
      <c r="D26" s="69"/>
      <c r="E26" s="69"/>
      <c r="F26" s="69"/>
      <c r="G26" s="69">
        <v>238.89143999999999</v>
      </c>
      <c r="H26" s="69">
        <v>238.89143999999999</v>
      </c>
      <c r="I26" s="69"/>
      <c r="J26" s="69">
        <v>250</v>
      </c>
      <c r="K26" s="69"/>
      <c r="L26" s="69"/>
      <c r="M26" s="69"/>
      <c r="N26" s="69">
        <v>250</v>
      </c>
      <c r="O26" s="69">
        <v>250</v>
      </c>
      <c r="P26" s="69"/>
      <c r="Q26" s="69">
        <v>260</v>
      </c>
      <c r="R26" s="69"/>
      <c r="S26" s="69"/>
      <c r="T26" s="69"/>
      <c r="U26" s="69">
        <v>260</v>
      </c>
      <c r="V26" s="69">
        <v>260</v>
      </c>
      <c r="W26" s="69"/>
    </row>
    <row r="27" spans="1:28" s="67" customFormat="1">
      <c r="A27" s="65"/>
      <c r="B27" s="69"/>
      <c r="C27" s="69"/>
      <c r="D27" s="69"/>
      <c r="E27" s="69"/>
      <c r="F27" s="69"/>
      <c r="G27" s="69"/>
      <c r="H27" s="69"/>
      <c r="I27" s="69"/>
      <c r="J27" s="69"/>
      <c r="K27" s="69"/>
      <c r="L27" s="69"/>
      <c r="M27" s="69"/>
      <c r="N27" s="69"/>
      <c r="O27" s="69"/>
      <c r="P27" s="69"/>
      <c r="Q27" s="69"/>
      <c r="R27" s="69"/>
      <c r="S27" s="69"/>
      <c r="T27" s="69"/>
      <c r="U27" s="69"/>
      <c r="V27" s="69"/>
      <c r="W27" s="69"/>
    </row>
    <row r="28" spans="1:28" s="67" customFormat="1" ht="36">
      <c r="A28" s="111" t="s">
        <v>178</v>
      </c>
      <c r="B28" s="69"/>
      <c r="C28" s="69">
        <f>SUM(C29:C41)</f>
        <v>8695.11</v>
      </c>
      <c r="D28" s="69">
        <f>SUM(D29:D41)</f>
        <v>300.61</v>
      </c>
      <c r="E28" s="69">
        <f>SUM(E29:E41)</f>
        <v>300.61</v>
      </c>
      <c r="F28" s="69"/>
      <c r="G28" s="69">
        <f t="shared" ref="G28:L28" si="1">SUM(G29:G41)</f>
        <v>8394.5</v>
      </c>
      <c r="H28" s="69">
        <f t="shared" si="1"/>
        <v>954</v>
      </c>
      <c r="I28" s="69">
        <f t="shared" si="1"/>
        <v>7440.5</v>
      </c>
      <c r="J28" s="69">
        <f t="shared" si="1"/>
        <v>9044.0299999999988</v>
      </c>
      <c r="K28" s="69">
        <f t="shared" si="1"/>
        <v>312.98</v>
      </c>
      <c r="L28" s="69">
        <f t="shared" si="1"/>
        <v>312.98</v>
      </c>
      <c r="M28" s="69"/>
      <c r="N28" s="69">
        <f>SUM(N29:N41)</f>
        <v>8731.0499999999993</v>
      </c>
      <c r="O28" s="69">
        <f t="shared" ref="O28:W28" si="2">SUM(O29:O41)</f>
        <v>1065</v>
      </c>
      <c r="P28" s="69">
        <f t="shared" si="2"/>
        <v>7666.05</v>
      </c>
      <c r="Q28" s="69">
        <f t="shared" si="2"/>
        <v>9062.93</v>
      </c>
      <c r="R28" s="69">
        <f t="shared" si="2"/>
        <v>323.88</v>
      </c>
      <c r="S28" s="69">
        <f t="shared" si="2"/>
        <v>323.88</v>
      </c>
      <c r="T28" s="69"/>
      <c r="U28" s="69">
        <f t="shared" si="2"/>
        <v>8768.0499999999993</v>
      </c>
      <c r="V28" s="69">
        <f t="shared" si="2"/>
        <v>1072</v>
      </c>
      <c r="W28" s="69">
        <f t="shared" si="2"/>
        <v>7696.05</v>
      </c>
    </row>
    <row r="29" spans="1:28" s="67" customFormat="1" ht="36">
      <c r="A29" s="111" t="s">
        <v>178</v>
      </c>
      <c r="B29" s="109" t="s">
        <v>146</v>
      </c>
      <c r="C29" s="69">
        <v>21.9</v>
      </c>
      <c r="D29" s="69">
        <v>21.9</v>
      </c>
      <c r="E29" s="69">
        <v>21.9</v>
      </c>
      <c r="F29" s="69"/>
      <c r="G29" s="69"/>
      <c r="H29" s="69"/>
      <c r="I29" s="69"/>
      <c r="J29" s="69">
        <v>23.9</v>
      </c>
      <c r="K29" s="69">
        <v>23.9</v>
      </c>
      <c r="L29" s="69">
        <v>23.9</v>
      </c>
      <c r="M29" s="69"/>
      <c r="N29" s="69"/>
      <c r="O29" s="69"/>
      <c r="P29" s="69"/>
      <c r="Q29" s="69">
        <v>25.9</v>
      </c>
      <c r="R29" s="69">
        <v>25.9</v>
      </c>
      <c r="S29" s="69">
        <v>25.9</v>
      </c>
      <c r="T29" s="69"/>
      <c r="U29" s="69"/>
      <c r="V29" s="69"/>
      <c r="W29" s="69"/>
    </row>
    <row r="30" spans="1:28" s="67" customFormat="1" ht="36">
      <c r="A30" s="111" t="s">
        <v>178</v>
      </c>
      <c r="B30" s="109" t="s">
        <v>147</v>
      </c>
      <c r="C30" s="69">
        <v>10.95</v>
      </c>
      <c r="D30" s="69">
        <v>10.95</v>
      </c>
      <c r="E30" s="69">
        <v>10.95</v>
      </c>
      <c r="F30" s="69"/>
      <c r="G30" s="69"/>
      <c r="H30" s="69"/>
      <c r="I30" s="69"/>
      <c r="J30" s="69">
        <v>11.95</v>
      </c>
      <c r="K30" s="69">
        <v>11.95</v>
      </c>
      <c r="L30" s="69">
        <v>11.95</v>
      </c>
      <c r="M30" s="69"/>
      <c r="N30" s="69"/>
      <c r="O30" s="69"/>
      <c r="P30" s="69"/>
      <c r="Q30" s="69">
        <v>12.95</v>
      </c>
      <c r="R30" s="69">
        <v>12.95</v>
      </c>
      <c r="S30" s="69">
        <v>12.95</v>
      </c>
      <c r="T30" s="69"/>
      <c r="U30" s="69"/>
      <c r="V30" s="69"/>
      <c r="W30" s="69"/>
    </row>
    <row r="31" spans="1:28" ht="36">
      <c r="A31" s="111" t="s">
        <v>178</v>
      </c>
      <c r="B31" s="109" t="s">
        <v>148</v>
      </c>
      <c r="C31" s="66">
        <v>0.8</v>
      </c>
      <c r="D31" s="66">
        <v>0.8</v>
      </c>
      <c r="E31" s="66">
        <v>0.8</v>
      </c>
      <c r="F31" s="66"/>
      <c r="G31" s="66"/>
      <c r="H31" s="66"/>
      <c r="I31" s="66"/>
      <c r="J31" s="66">
        <v>1</v>
      </c>
      <c r="K31" s="66">
        <v>1</v>
      </c>
      <c r="L31" s="66">
        <v>1</v>
      </c>
      <c r="M31" s="66"/>
      <c r="N31" s="66"/>
      <c r="O31" s="66"/>
      <c r="P31" s="66"/>
      <c r="Q31" s="66">
        <v>1.2</v>
      </c>
      <c r="R31" s="66">
        <v>1.2</v>
      </c>
      <c r="S31" s="66">
        <v>1.2</v>
      </c>
      <c r="T31" s="66"/>
      <c r="U31" s="66"/>
      <c r="V31" s="66"/>
      <c r="W31" s="66"/>
    </row>
    <row r="32" spans="1:28" ht="36">
      <c r="A32" s="111" t="s">
        <v>178</v>
      </c>
      <c r="B32" s="109" t="s">
        <v>149</v>
      </c>
      <c r="C32" s="66">
        <v>9.6300000000000008</v>
      </c>
      <c r="D32" s="66">
        <v>9.6300000000000008</v>
      </c>
      <c r="E32" s="66">
        <v>9.6300000000000008</v>
      </c>
      <c r="F32" s="66"/>
      <c r="G32" s="66"/>
      <c r="H32" s="66"/>
      <c r="I32" s="66"/>
      <c r="J32" s="66">
        <v>10</v>
      </c>
      <c r="K32" s="66">
        <v>10</v>
      </c>
      <c r="L32" s="66">
        <v>10</v>
      </c>
      <c r="M32" s="66"/>
      <c r="N32" s="66"/>
      <c r="O32" s="66"/>
      <c r="P32" s="66"/>
      <c r="Q32" s="66">
        <v>10.5</v>
      </c>
      <c r="R32" s="66">
        <v>10.5</v>
      </c>
      <c r="S32" s="66">
        <v>10.5</v>
      </c>
      <c r="T32" s="66"/>
      <c r="U32" s="66"/>
      <c r="V32" s="66"/>
      <c r="W32" s="66"/>
    </row>
    <row r="33" spans="1:23" ht="36">
      <c r="A33" s="111" t="s">
        <v>178</v>
      </c>
      <c r="B33" s="109" t="s">
        <v>150</v>
      </c>
      <c r="C33" s="66">
        <v>5.3</v>
      </c>
      <c r="D33" s="66">
        <v>5.3</v>
      </c>
      <c r="E33" s="66">
        <v>5.3</v>
      </c>
      <c r="F33" s="66"/>
      <c r="G33" s="66"/>
      <c r="H33" s="66"/>
      <c r="I33" s="66"/>
      <c r="J33" s="66">
        <v>5.5</v>
      </c>
      <c r="K33" s="66">
        <v>5.5</v>
      </c>
      <c r="L33" s="66">
        <v>5.5</v>
      </c>
      <c r="M33" s="66"/>
      <c r="N33" s="66"/>
      <c r="O33" s="66"/>
      <c r="P33" s="66"/>
      <c r="Q33" s="66">
        <v>5.7</v>
      </c>
      <c r="R33" s="66">
        <v>5.7</v>
      </c>
      <c r="S33" s="66">
        <v>5.7</v>
      </c>
      <c r="T33" s="66"/>
      <c r="U33" s="66"/>
      <c r="V33" s="66"/>
      <c r="W33" s="66"/>
    </row>
    <row r="34" spans="1:23" ht="36">
      <c r="A34" s="111" t="s">
        <v>178</v>
      </c>
      <c r="B34" s="109">
        <v>2120199</v>
      </c>
      <c r="C34" s="66">
        <v>331.4</v>
      </c>
      <c r="D34" s="66">
        <v>233.4</v>
      </c>
      <c r="E34" s="66">
        <v>233.4</v>
      </c>
      <c r="F34" s="66"/>
      <c r="G34" s="66">
        <v>98</v>
      </c>
      <c r="H34" s="66">
        <v>98</v>
      </c>
      <c r="I34" s="66"/>
      <c r="J34" s="66">
        <v>338</v>
      </c>
      <c r="K34" s="66">
        <v>240</v>
      </c>
      <c r="L34" s="66">
        <v>240</v>
      </c>
      <c r="M34" s="66"/>
      <c r="N34" s="66">
        <v>98</v>
      </c>
      <c r="O34" s="66">
        <v>98</v>
      </c>
      <c r="P34" s="66"/>
      <c r="Q34" s="66">
        <v>343</v>
      </c>
      <c r="R34" s="66">
        <v>245</v>
      </c>
      <c r="S34" s="66">
        <v>245</v>
      </c>
      <c r="T34" s="66"/>
      <c r="U34" s="66">
        <v>98</v>
      </c>
      <c r="V34" s="66">
        <v>98</v>
      </c>
      <c r="W34" s="66"/>
    </row>
    <row r="35" spans="1:23" ht="36">
      <c r="A35" s="111" t="s">
        <v>178</v>
      </c>
      <c r="B35" s="109" t="s">
        <v>151</v>
      </c>
      <c r="C35" s="66">
        <v>18.63</v>
      </c>
      <c r="D35" s="66">
        <v>18.63</v>
      </c>
      <c r="E35" s="66">
        <v>18.63</v>
      </c>
      <c r="F35" s="66"/>
      <c r="G35" s="66"/>
      <c r="H35" s="66"/>
      <c r="I35" s="66"/>
      <c r="J35" s="66">
        <v>20.63</v>
      </c>
      <c r="K35" s="66">
        <v>20.63</v>
      </c>
      <c r="L35" s="66">
        <v>20.63</v>
      </c>
      <c r="M35" s="66"/>
      <c r="N35" s="66"/>
      <c r="O35" s="66"/>
      <c r="P35" s="66"/>
      <c r="Q35" s="66">
        <v>22.63</v>
      </c>
      <c r="R35" s="66">
        <v>22.63</v>
      </c>
      <c r="S35" s="66">
        <v>22.63</v>
      </c>
      <c r="T35" s="66"/>
      <c r="U35" s="66"/>
      <c r="V35" s="66"/>
      <c r="W35" s="66"/>
    </row>
    <row r="36" spans="1:23" ht="36">
      <c r="A36" s="111" t="s">
        <v>178</v>
      </c>
      <c r="B36" s="109">
        <v>2120399</v>
      </c>
      <c r="C36" s="66">
        <v>825</v>
      </c>
      <c r="D36" s="66"/>
      <c r="E36" s="66"/>
      <c r="F36" s="66"/>
      <c r="G36" s="66">
        <v>825</v>
      </c>
      <c r="H36" s="66">
        <v>825</v>
      </c>
      <c r="I36" s="66"/>
      <c r="J36" s="66">
        <v>933</v>
      </c>
      <c r="K36" s="66"/>
      <c r="L36" s="66"/>
      <c r="M36" s="66"/>
      <c r="N36" s="66">
        <v>933</v>
      </c>
      <c r="O36" s="66">
        <v>933</v>
      </c>
      <c r="P36" s="66"/>
      <c r="Q36" s="66">
        <v>937</v>
      </c>
      <c r="R36" s="66"/>
      <c r="S36" s="66"/>
      <c r="T36" s="66"/>
      <c r="U36" s="66">
        <v>937</v>
      </c>
      <c r="V36" s="66">
        <v>937</v>
      </c>
      <c r="W36" s="66"/>
    </row>
    <row r="37" spans="1:23" ht="36">
      <c r="A37" s="111" t="s">
        <v>178</v>
      </c>
      <c r="B37" s="109">
        <v>2120501</v>
      </c>
      <c r="C37" s="66">
        <v>6</v>
      </c>
      <c r="D37" s="66"/>
      <c r="E37" s="66"/>
      <c r="F37" s="66"/>
      <c r="G37" s="66">
        <v>6</v>
      </c>
      <c r="H37" s="66">
        <v>6</v>
      </c>
      <c r="I37" s="66"/>
      <c r="J37" s="66">
        <v>7</v>
      </c>
      <c r="K37" s="66"/>
      <c r="L37" s="66"/>
      <c r="M37" s="66"/>
      <c r="N37" s="66">
        <v>7</v>
      </c>
      <c r="O37" s="66">
        <v>7</v>
      </c>
      <c r="P37" s="66"/>
      <c r="Q37" s="66">
        <v>8</v>
      </c>
      <c r="R37" s="66"/>
      <c r="S37" s="66"/>
      <c r="T37" s="66"/>
      <c r="U37" s="66">
        <v>8</v>
      </c>
      <c r="V37" s="66">
        <v>8</v>
      </c>
      <c r="W37" s="66"/>
    </row>
    <row r="38" spans="1:23" ht="36">
      <c r="A38" s="111" t="s">
        <v>178</v>
      </c>
      <c r="B38" s="109">
        <v>2120801</v>
      </c>
      <c r="C38" s="66">
        <v>4861</v>
      </c>
      <c r="D38" s="66"/>
      <c r="E38" s="66"/>
      <c r="F38" s="66"/>
      <c r="G38" s="66">
        <v>4861</v>
      </c>
      <c r="H38" s="66"/>
      <c r="I38" s="66">
        <v>4861</v>
      </c>
      <c r="J38" s="66">
        <v>5075</v>
      </c>
      <c r="K38" s="66"/>
      <c r="L38" s="66"/>
      <c r="M38" s="66"/>
      <c r="N38" s="66">
        <v>5075</v>
      </c>
      <c r="O38" s="66"/>
      <c r="P38" s="66">
        <v>5075</v>
      </c>
      <c r="Q38" s="66">
        <v>5075</v>
      </c>
      <c r="R38" s="66"/>
      <c r="S38" s="66"/>
      <c r="T38" s="66"/>
      <c r="U38" s="66">
        <v>5075</v>
      </c>
      <c r="V38" s="66"/>
      <c r="W38" s="66">
        <v>5075</v>
      </c>
    </row>
    <row r="39" spans="1:23" ht="36">
      <c r="A39" s="111" t="s">
        <v>178</v>
      </c>
      <c r="B39" s="109">
        <v>2120803</v>
      </c>
      <c r="C39" s="66">
        <v>1886.5</v>
      </c>
      <c r="D39" s="66"/>
      <c r="E39" s="66"/>
      <c r="F39" s="66"/>
      <c r="G39" s="66">
        <v>1886.5</v>
      </c>
      <c r="H39" s="66"/>
      <c r="I39" s="66">
        <v>1886.5</v>
      </c>
      <c r="J39" s="66">
        <v>1891.05</v>
      </c>
      <c r="K39" s="66"/>
      <c r="L39" s="66"/>
      <c r="M39" s="66"/>
      <c r="N39" s="66">
        <v>1891.05</v>
      </c>
      <c r="O39" s="66"/>
      <c r="P39" s="66">
        <v>1891.05</v>
      </c>
      <c r="Q39" s="66">
        <v>1916.05</v>
      </c>
      <c r="R39" s="66"/>
      <c r="S39" s="66"/>
      <c r="T39" s="66"/>
      <c r="U39" s="66">
        <v>1916.05</v>
      </c>
      <c r="V39" s="66"/>
      <c r="W39" s="66">
        <v>1916.05</v>
      </c>
    </row>
    <row r="40" spans="1:23" ht="36">
      <c r="A40" s="111" t="s">
        <v>178</v>
      </c>
      <c r="B40" s="109">
        <v>2120899</v>
      </c>
      <c r="C40" s="66">
        <v>693</v>
      </c>
      <c r="D40" s="66"/>
      <c r="E40" s="66"/>
      <c r="F40" s="66"/>
      <c r="G40" s="66">
        <v>693</v>
      </c>
      <c r="H40" s="66"/>
      <c r="I40" s="66">
        <v>693</v>
      </c>
      <c r="J40" s="66">
        <v>700</v>
      </c>
      <c r="K40" s="66"/>
      <c r="L40" s="66"/>
      <c r="M40" s="66"/>
      <c r="N40" s="66">
        <v>700</v>
      </c>
      <c r="O40" s="66"/>
      <c r="P40" s="66">
        <v>700</v>
      </c>
      <c r="Q40" s="66">
        <v>705</v>
      </c>
      <c r="R40" s="66"/>
      <c r="S40" s="66"/>
      <c r="T40" s="66"/>
      <c r="U40" s="66">
        <v>705</v>
      </c>
      <c r="V40" s="66"/>
      <c r="W40" s="66">
        <v>705</v>
      </c>
    </row>
    <row r="41" spans="1:23" ht="36">
      <c r="A41" s="111" t="s">
        <v>178</v>
      </c>
      <c r="B41" s="109">
        <v>2129999</v>
      </c>
      <c r="C41" s="66">
        <v>25</v>
      </c>
      <c r="D41" s="66"/>
      <c r="E41" s="66"/>
      <c r="F41" s="66"/>
      <c r="G41" s="66">
        <v>25</v>
      </c>
      <c r="H41" s="66">
        <v>25</v>
      </c>
      <c r="I41" s="66"/>
      <c r="J41" s="66">
        <v>27</v>
      </c>
      <c r="K41" s="66"/>
      <c r="L41" s="66"/>
      <c r="M41" s="66"/>
      <c r="N41" s="66">
        <v>27</v>
      </c>
      <c r="O41" s="66">
        <v>27</v>
      </c>
      <c r="P41" s="66"/>
      <c r="Q41" s="66"/>
      <c r="R41" s="66"/>
      <c r="S41" s="66"/>
      <c r="T41" s="66"/>
      <c r="U41" s="66">
        <v>29</v>
      </c>
      <c r="V41" s="66">
        <v>29</v>
      </c>
      <c r="W41" s="66"/>
    </row>
  </sheetData>
  <mergeCells count="16">
    <mergeCell ref="J5:J6"/>
    <mergeCell ref="Q5:Q6"/>
    <mergeCell ref="D5:F5"/>
    <mergeCell ref="G5:I5"/>
    <mergeCell ref="K5:M5"/>
    <mergeCell ref="N5:P5"/>
    <mergeCell ref="R5:T5"/>
    <mergeCell ref="A1:G1"/>
    <mergeCell ref="A2:W2"/>
    <mergeCell ref="C4:I4"/>
    <mergeCell ref="J4:P4"/>
    <mergeCell ref="Q4:W4"/>
    <mergeCell ref="U5:W5"/>
    <mergeCell ref="A4:A6"/>
    <mergeCell ref="B4:B6"/>
    <mergeCell ref="C5:C6"/>
  </mergeCells>
  <phoneticPr fontId="13" type="noConversion"/>
  <printOptions horizontalCentered="1"/>
  <pageMargins left="0" right="0" top="0.98425196850393704" bottom="0.59055118110236204"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dimension ref="A1:H36"/>
  <sheetViews>
    <sheetView workbookViewId="0">
      <selection activeCell="B13" sqref="B13"/>
    </sheetView>
  </sheetViews>
  <sheetFormatPr defaultColWidth="9" defaultRowHeight="14.25"/>
  <cols>
    <col min="1" max="1" width="19.375" customWidth="1"/>
    <col min="2" max="3" width="16.625" customWidth="1"/>
    <col min="4" max="4" width="14.375" customWidth="1"/>
    <col min="5" max="5" width="12.25" customWidth="1"/>
    <col min="6" max="7" width="11.375" customWidth="1"/>
  </cols>
  <sheetData>
    <row r="1" spans="1:8">
      <c r="G1" s="63" t="s">
        <v>25</v>
      </c>
    </row>
    <row r="2" spans="1:8" ht="25.5">
      <c r="A2" s="119" t="s">
        <v>26</v>
      </c>
      <c r="B2" s="119"/>
      <c r="C2" s="119"/>
      <c r="D2" s="119"/>
      <c r="E2" s="119"/>
      <c r="F2" s="119"/>
      <c r="G2" s="119"/>
    </row>
    <row r="4" spans="1:8">
      <c r="A4" t="s">
        <v>187</v>
      </c>
      <c r="B4" s="64"/>
    </row>
    <row r="5" spans="1:8" ht="21.95" customHeight="1">
      <c r="A5" s="121" t="s">
        <v>27</v>
      </c>
      <c r="B5" s="121" t="s">
        <v>28</v>
      </c>
      <c r="C5" s="121" t="s">
        <v>29</v>
      </c>
      <c r="D5" s="124" t="s">
        <v>30</v>
      </c>
      <c r="E5" s="120" t="s">
        <v>31</v>
      </c>
      <c r="F5" s="120"/>
      <c r="G5" s="120"/>
    </row>
    <row r="6" spans="1:8" ht="25.5" customHeight="1">
      <c r="A6" s="122"/>
      <c r="B6" s="122"/>
      <c r="C6" s="122"/>
      <c r="D6" s="122"/>
      <c r="E6" s="125" t="s">
        <v>20</v>
      </c>
      <c r="F6" s="126" t="s">
        <v>21</v>
      </c>
      <c r="G6" s="126" t="s">
        <v>32</v>
      </c>
    </row>
    <row r="7" spans="1:8" ht="40.5" customHeight="1">
      <c r="A7" s="123"/>
      <c r="B7" s="123"/>
      <c r="C7" s="123"/>
      <c r="D7" s="123"/>
      <c r="E7" s="125"/>
      <c r="F7" s="126"/>
      <c r="G7" s="126"/>
    </row>
    <row r="8" spans="1:8" ht="21" customHeight="1">
      <c r="A8" s="65" t="s">
        <v>23</v>
      </c>
      <c r="B8" s="65"/>
      <c r="C8" s="66"/>
      <c r="D8" s="66"/>
      <c r="E8" s="66">
        <f>E9+E18+E13+E34</f>
        <v>9871.521999999999</v>
      </c>
      <c r="F8" s="66"/>
      <c r="G8" s="66"/>
    </row>
    <row r="9" spans="1:8" ht="21" customHeight="1">
      <c r="A9" s="65" t="s">
        <v>184</v>
      </c>
      <c r="B9" s="65"/>
      <c r="C9" s="66"/>
      <c r="D9" s="92"/>
      <c r="E9" s="92">
        <v>223.28</v>
      </c>
      <c r="F9" s="92">
        <v>103.28</v>
      </c>
      <c r="G9" s="92">
        <v>120</v>
      </c>
    </row>
    <row r="10" spans="1:8" ht="21" customHeight="1">
      <c r="A10" s="65" t="s">
        <v>33</v>
      </c>
      <c r="B10" s="93" t="s">
        <v>116</v>
      </c>
      <c r="C10" s="93" t="s">
        <v>117</v>
      </c>
      <c r="D10" s="92">
        <v>2120801</v>
      </c>
      <c r="E10" s="92">
        <v>120</v>
      </c>
      <c r="F10" s="92"/>
      <c r="G10" s="92">
        <v>120</v>
      </c>
    </row>
    <row r="11" spans="1:8" ht="21" customHeight="1">
      <c r="A11" s="65" t="s">
        <v>34</v>
      </c>
      <c r="B11" s="93" t="s">
        <v>116</v>
      </c>
      <c r="C11" s="93" t="s">
        <v>118</v>
      </c>
      <c r="D11" s="92">
        <v>2120102</v>
      </c>
      <c r="E11" s="92">
        <v>13.28</v>
      </c>
      <c r="F11" s="92">
        <v>13.28</v>
      </c>
      <c r="G11" s="92"/>
    </row>
    <row r="12" spans="1:8" ht="21" customHeight="1">
      <c r="A12" s="65" t="s">
        <v>34</v>
      </c>
      <c r="B12" s="93" t="s">
        <v>119</v>
      </c>
      <c r="C12" s="93" t="s">
        <v>119</v>
      </c>
      <c r="D12" s="92">
        <v>2120199</v>
      </c>
      <c r="E12" s="92">
        <v>90</v>
      </c>
      <c r="F12" s="92">
        <v>90</v>
      </c>
      <c r="G12" s="92"/>
    </row>
    <row r="13" spans="1:8" ht="21" customHeight="1">
      <c r="A13" s="98" t="s">
        <v>134</v>
      </c>
      <c r="B13" s="65"/>
      <c r="C13" s="66"/>
      <c r="D13" s="66"/>
      <c r="E13" s="66">
        <v>539.1</v>
      </c>
      <c r="F13" s="66">
        <v>539.1</v>
      </c>
      <c r="G13" s="66"/>
    </row>
    <row r="14" spans="1:8" ht="21" customHeight="1">
      <c r="A14" s="93" t="s">
        <v>33</v>
      </c>
      <c r="B14" s="93" t="s">
        <v>119</v>
      </c>
      <c r="C14" s="92" t="s">
        <v>123</v>
      </c>
      <c r="D14" s="92" t="s">
        <v>124</v>
      </c>
      <c r="E14" s="92">
        <v>75</v>
      </c>
      <c r="F14" s="92">
        <v>75</v>
      </c>
      <c r="G14" s="92"/>
      <c r="H14" s="96"/>
    </row>
    <row r="15" spans="1:8" ht="21" customHeight="1">
      <c r="A15" s="93" t="s">
        <v>34</v>
      </c>
      <c r="B15" s="93" t="s">
        <v>119</v>
      </c>
      <c r="C15" s="92" t="s">
        <v>125</v>
      </c>
      <c r="D15" s="92" t="s">
        <v>124</v>
      </c>
      <c r="E15" s="92">
        <v>46.9</v>
      </c>
      <c r="F15" s="92">
        <v>46.9</v>
      </c>
      <c r="G15" s="92"/>
      <c r="H15" s="96"/>
    </row>
    <row r="16" spans="1:8" ht="21" customHeight="1">
      <c r="A16" s="93" t="s">
        <v>126</v>
      </c>
      <c r="B16" s="93" t="s">
        <v>116</v>
      </c>
      <c r="C16" s="92" t="s">
        <v>127</v>
      </c>
      <c r="D16" s="92" t="s">
        <v>124</v>
      </c>
      <c r="E16" s="92">
        <v>50</v>
      </c>
      <c r="F16" s="92">
        <v>50</v>
      </c>
      <c r="G16" s="92"/>
      <c r="H16" s="96"/>
    </row>
    <row r="17" spans="1:8" ht="21" customHeight="1">
      <c r="A17" s="93" t="s">
        <v>128</v>
      </c>
      <c r="B17" s="93" t="s">
        <v>116</v>
      </c>
      <c r="C17" s="92" t="s">
        <v>129</v>
      </c>
      <c r="D17" s="92" t="s">
        <v>124</v>
      </c>
      <c r="E17" s="92">
        <v>367.2</v>
      </c>
      <c r="F17" s="92">
        <v>367.2</v>
      </c>
      <c r="G17" s="92"/>
      <c r="H17" s="96"/>
    </row>
    <row r="18" spans="1:8" ht="21" customHeight="1">
      <c r="A18" s="111" t="s">
        <v>178</v>
      </c>
      <c r="B18" s="65"/>
      <c r="C18" s="66"/>
      <c r="D18" s="66"/>
      <c r="E18" s="65">
        <f>SUM(E19:E35)</f>
        <v>8870.2519999999986</v>
      </c>
      <c r="F18" s="65">
        <f>SUM(F19:F35)</f>
        <v>1229.752</v>
      </c>
      <c r="G18" s="65">
        <f>SUM(G19:G35)</f>
        <v>7440.5</v>
      </c>
    </row>
    <row r="19" spans="1:8" ht="21" customHeight="1">
      <c r="A19" s="65" t="s">
        <v>33</v>
      </c>
      <c r="B19" s="65" t="s">
        <v>119</v>
      </c>
      <c r="C19" s="65" t="s">
        <v>152</v>
      </c>
      <c r="D19" s="65">
        <v>212</v>
      </c>
      <c r="E19" s="65">
        <v>98</v>
      </c>
      <c r="F19" s="65">
        <v>98</v>
      </c>
      <c r="G19" s="65"/>
    </row>
    <row r="20" spans="1:8" ht="21" customHeight="1">
      <c r="A20" s="65" t="s">
        <v>34</v>
      </c>
      <c r="B20" s="65" t="s">
        <v>116</v>
      </c>
      <c r="C20" s="65" t="s">
        <v>153</v>
      </c>
      <c r="D20" s="65">
        <v>212</v>
      </c>
      <c r="E20" s="65">
        <v>700</v>
      </c>
      <c r="F20" s="65">
        <v>700</v>
      </c>
      <c r="G20" s="65"/>
    </row>
    <row r="21" spans="1:8" ht="21" customHeight="1">
      <c r="A21" s="65" t="s">
        <v>126</v>
      </c>
      <c r="B21" s="65" t="s">
        <v>116</v>
      </c>
      <c r="C21" s="65" t="s">
        <v>154</v>
      </c>
      <c r="D21" s="65">
        <v>212</v>
      </c>
      <c r="E21" s="65">
        <v>45</v>
      </c>
      <c r="F21" s="65">
        <v>45</v>
      </c>
      <c r="G21" s="65"/>
    </row>
    <row r="22" spans="1:8" ht="21" customHeight="1">
      <c r="A22" s="65" t="s">
        <v>128</v>
      </c>
      <c r="B22" s="65" t="s">
        <v>116</v>
      </c>
      <c r="C22" s="65" t="s">
        <v>155</v>
      </c>
      <c r="D22" s="65">
        <v>212</v>
      </c>
      <c r="E22" s="65">
        <v>80</v>
      </c>
      <c r="F22" s="65">
        <v>80</v>
      </c>
      <c r="G22" s="65"/>
    </row>
    <row r="23" spans="1:8" ht="21" customHeight="1">
      <c r="A23" s="65" t="s">
        <v>156</v>
      </c>
      <c r="B23" s="65" t="s">
        <v>116</v>
      </c>
      <c r="C23" s="65" t="s">
        <v>157</v>
      </c>
      <c r="D23" s="65">
        <v>212</v>
      </c>
      <c r="E23" s="65">
        <v>6</v>
      </c>
      <c r="F23" s="65">
        <v>6</v>
      </c>
      <c r="G23" s="65"/>
    </row>
    <row r="24" spans="1:8" ht="21" customHeight="1">
      <c r="A24" s="65" t="s">
        <v>158</v>
      </c>
      <c r="B24" s="65" t="s">
        <v>116</v>
      </c>
      <c r="C24" s="65" t="s">
        <v>159</v>
      </c>
      <c r="D24" s="65">
        <v>212</v>
      </c>
      <c r="E24" s="65">
        <v>4825</v>
      </c>
      <c r="F24" s="65"/>
      <c r="G24" s="65">
        <v>4825</v>
      </c>
    </row>
    <row r="25" spans="1:8" ht="21" customHeight="1">
      <c r="A25" s="65" t="s">
        <v>160</v>
      </c>
      <c r="B25" s="65" t="s">
        <v>116</v>
      </c>
      <c r="C25" s="65" t="s">
        <v>161</v>
      </c>
      <c r="D25" s="65">
        <v>212</v>
      </c>
      <c r="E25" s="65">
        <v>36</v>
      </c>
      <c r="F25" s="65"/>
      <c r="G25" s="65">
        <v>36</v>
      </c>
    </row>
    <row r="26" spans="1:8" ht="21" customHeight="1">
      <c r="A26" s="65" t="s">
        <v>162</v>
      </c>
      <c r="B26" s="65" t="s">
        <v>116</v>
      </c>
      <c r="C26" s="65" t="s">
        <v>163</v>
      </c>
      <c r="D26" s="65">
        <v>212</v>
      </c>
      <c r="E26" s="65">
        <v>1000</v>
      </c>
      <c r="F26" s="65"/>
      <c r="G26" s="65">
        <v>1000</v>
      </c>
    </row>
    <row r="27" spans="1:8" ht="21" customHeight="1">
      <c r="A27" s="65" t="s">
        <v>164</v>
      </c>
      <c r="B27" s="65" t="s">
        <v>116</v>
      </c>
      <c r="C27" s="65" t="s">
        <v>165</v>
      </c>
      <c r="D27" s="65">
        <v>212</v>
      </c>
      <c r="E27" s="65">
        <v>60</v>
      </c>
      <c r="F27" s="65"/>
      <c r="G27" s="65">
        <v>60</v>
      </c>
    </row>
    <row r="28" spans="1:8" ht="21" customHeight="1">
      <c r="A28" s="65" t="s">
        <v>166</v>
      </c>
      <c r="B28" s="65" t="s">
        <v>116</v>
      </c>
      <c r="C28" s="65" t="s">
        <v>167</v>
      </c>
      <c r="D28" s="65">
        <v>212</v>
      </c>
      <c r="E28" s="65">
        <v>35</v>
      </c>
      <c r="F28" s="65"/>
      <c r="G28" s="65">
        <v>35</v>
      </c>
    </row>
    <row r="29" spans="1:8" ht="21" customHeight="1">
      <c r="A29" s="65" t="s">
        <v>168</v>
      </c>
      <c r="B29" s="65" t="s">
        <v>116</v>
      </c>
      <c r="C29" s="65" t="s">
        <v>169</v>
      </c>
      <c r="D29" s="65">
        <v>212</v>
      </c>
      <c r="E29" s="65">
        <v>791.5</v>
      </c>
      <c r="F29" s="65"/>
      <c r="G29" s="65">
        <v>791.5</v>
      </c>
    </row>
    <row r="30" spans="1:8" ht="21" customHeight="1">
      <c r="A30" s="65" t="s">
        <v>170</v>
      </c>
      <c r="B30" s="65" t="s">
        <v>116</v>
      </c>
      <c r="C30" s="65" t="s">
        <v>171</v>
      </c>
      <c r="D30" s="65">
        <v>212</v>
      </c>
      <c r="E30" s="65">
        <v>400</v>
      </c>
      <c r="F30" s="65"/>
      <c r="G30" s="65">
        <v>400</v>
      </c>
    </row>
    <row r="31" spans="1:8" ht="21" customHeight="1">
      <c r="A31" s="65" t="s">
        <v>172</v>
      </c>
      <c r="B31" s="65" t="s">
        <v>116</v>
      </c>
      <c r="C31" s="65" t="s">
        <v>173</v>
      </c>
      <c r="D31" s="65">
        <v>212</v>
      </c>
      <c r="E31" s="65">
        <v>293</v>
      </c>
      <c r="F31" s="65"/>
      <c r="G31" s="65">
        <v>293</v>
      </c>
    </row>
    <row r="32" spans="1:8">
      <c r="A32" s="65" t="s">
        <v>174</v>
      </c>
      <c r="B32" s="65" t="s">
        <v>116</v>
      </c>
      <c r="C32" s="65" t="s">
        <v>175</v>
      </c>
      <c r="D32" s="65">
        <v>212</v>
      </c>
      <c r="E32" s="65">
        <v>20</v>
      </c>
      <c r="F32" s="65">
        <v>20</v>
      </c>
      <c r="G32" s="65"/>
    </row>
    <row r="33" spans="1:7">
      <c r="A33" s="65" t="s">
        <v>176</v>
      </c>
      <c r="B33" s="65" t="s">
        <v>116</v>
      </c>
      <c r="C33" s="65" t="s">
        <v>177</v>
      </c>
      <c r="D33" s="65">
        <v>212</v>
      </c>
      <c r="E33" s="65">
        <v>5</v>
      </c>
      <c r="F33" s="65">
        <v>5</v>
      </c>
      <c r="G33" s="65"/>
    </row>
    <row r="34" spans="1:7">
      <c r="A34" s="65" t="s">
        <v>141</v>
      </c>
      <c r="B34" s="65"/>
      <c r="C34" s="65"/>
      <c r="D34" s="65"/>
      <c r="E34" s="65">
        <v>238.89</v>
      </c>
      <c r="F34" s="65">
        <v>38.89</v>
      </c>
      <c r="G34" s="65"/>
    </row>
    <row r="35" spans="1:7" ht="24">
      <c r="A35" s="65" t="s">
        <v>33</v>
      </c>
      <c r="B35" s="90" t="s">
        <v>182</v>
      </c>
      <c r="C35" s="90" t="s">
        <v>139</v>
      </c>
      <c r="D35" s="66">
        <v>2160250</v>
      </c>
      <c r="E35" s="66">
        <v>236.86199999999999</v>
      </c>
      <c r="F35" s="66">
        <v>236.86199999999999</v>
      </c>
      <c r="G35" s="66"/>
    </row>
    <row r="36" spans="1:7" ht="24">
      <c r="A36" s="65" t="s">
        <v>34</v>
      </c>
      <c r="B36" s="65" t="s">
        <v>183</v>
      </c>
      <c r="C36" s="90" t="s">
        <v>140</v>
      </c>
      <c r="D36" s="66">
        <v>2160250</v>
      </c>
      <c r="E36" s="66">
        <v>2.0294400000000001</v>
      </c>
      <c r="F36" s="66">
        <v>2.0294400000000001</v>
      </c>
      <c r="G36" s="66"/>
    </row>
  </sheetData>
  <mergeCells count="9">
    <mergeCell ref="A2:G2"/>
    <mergeCell ref="E5:G5"/>
    <mergeCell ref="A5:A7"/>
    <mergeCell ref="B5:B7"/>
    <mergeCell ref="C5:C7"/>
    <mergeCell ref="D5:D7"/>
    <mergeCell ref="E6:E7"/>
    <mergeCell ref="F6:F7"/>
    <mergeCell ref="G6:G7"/>
  </mergeCells>
  <phoneticPr fontId="13" type="noConversion"/>
  <printOptions horizontalCentered="1"/>
  <pageMargins left="0.38" right="0.67" top="0.39" bottom="0.4" header="0.27" footer="0.28000000000000003"/>
  <pageSetup paperSize="9" firstPageNumber="4294963191"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dimension ref="A1:G32"/>
  <sheetViews>
    <sheetView workbookViewId="0">
      <selection activeCell="D5" sqref="D5:D7"/>
    </sheetView>
  </sheetViews>
  <sheetFormatPr defaultColWidth="9" defaultRowHeight="14.25"/>
  <cols>
    <col min="1" max="1" width="12.125" customWidth="1"/>
    <col min="2" max="3" width="16.625" customWidth="1"/>
    <col min="4" max="4" width="14.375" customWidth="1"/>
    <col min="5" max="7" width="11.375" customWidth="1"/>
  </cols>
  <sheetData>
    <row r="1" spans="1:7">
      <c r="G1" s="63" t="s">
        <v>35</v>
      </c>
    </row>
    <row r="2" spans="1:7" ht="25.5">
      <c r="A2" s="119" t="s">
        <v>36</v>
      </c>
      <c r="B2" s="119"/>
      <c r="C2" s="119"/>
      <c r="D2" s="119"/>
      <c r="E2" s="119"/>
      <c r="F2" s="119"/>
      <c r="G2" s="119"/>
    </row>
    <row r="4" spans="1:7">
      <c r="A4" t="s">
        <v>187</v>
      </c>
      <c r="B4" s="64"/>
    </row>
    <row r="5" spans="1:7" ht="21.95" customHeight="1">
      <c r="A5" s="121" t="s">
        <v>27</v>
      </c>
      <c r="B5" s="121" t="s">
        <v>28</v>
      </c>
      <c r="C5" s="121" t="s">
        <v>29</v>
      </c>
      <c r="D5" s="124" t="s">
        <v>30</v>
      </c>
      <c r="E5" s="120" t="s">
        <v>31</v>
      </c>
      <c r="F5" s="120"/>
      <c r="G5" s="120"/>
    </row>
    <row r="6" spans="1:7" ht="25.5" customHeight="1">
      <c r="A6" s="122"/>
      <c r="B6" s="122"/>
      <c r="C6" s="122"/>
      <c r="D6" s="122"/>
      <c r="E6" s="125" t="s">
        <v>20</v>
      </c>
      <c r="F6" s="126" t="s">
        <v>21</v>
      </c>
      <c r="G6" s="126" t="s">
        <v>32</v>
      </c>
    </row>
    <row r="7" spans="1:7" ht="40.5" customHeight="1">
      <c r="A7" s="123"/>
      <c r="B7" s="123"/>
      <c r="C7" s="123"/>
      <c r="D7" s="123"/>
      <c r="E7" s="125"/>
      <c r="F7" s="126"/>
      <c r="G7" s="126"/>
    </row>
    <row r="8" spans="1:7" ht="21" customHeight="1">
      <c r="A8" s="65" t="s">
        <v>23</v>
      </c>
      <c r="B8" s="65"/>
      <c r="C8" s="66"/>
      <c r="D8" s="66"/>
      <c r="E8" s="66">
        <f>E9+E19+E20+E13</f>
        <v>9205.0499999999993</v>
      </c>
      <c r="F8" s="66"/>
      <c r="G8" s="66"/>
    </row>
    <row r="9" spans="1:7" ht="21" customHeight="1">
      <c r="A9" s="65" t="s">
        <v>185</v>
      </c>
      <c r="B9" s="65"/>
      <c r="C9" s="66"/>
      <c r="D9" s="66"/>
      <c r="E9" s="92">
        <v>224</v>
      </c>
      <c r="F9" s="92">
        <v>104</v>
      </c>
      <c r="G9" s="92">
        <v>120</v>
      </c>
    </row>
    <row r="10" spans="1:7" ht="21" customHeight="1">
      <c r="A10" s="65" t="s">
        <v>33</v>
      </c>
      <c r="B10" s="93" t="s">
        <v>116</v>
      </c>
      <c r="C10" s="93" t="s">
        <v>117</v>
      </c>
      <c r="D10" s="92">
        <v>2120801</v>
      </c>
      <c r="E10" s="92">
        <v>120</v>
      </c>
      <c r="F10" s="92"/>
      <c r="G10" s="92">
        <v>120</v>
      </c>
    </row>
    <row r="11" spans="1:7" ht="21" customHeight="1">
      <c r="A11" s="65" t="s">
        <v>34</v>
      </c>
      <c r="B11" s="93" t="s">
        <v>116</v>
      </c>
      <c r="C11" s="93" t="s">
        <v>118</v>
      </c>
      <c r="D11" s="92">
        <v>2120102</v>
      </c>
      <c r="E11" s="92">
        <v>14</v>
      </c>
      <c r="F11" s="92">
        <v>14</v>
      </c>
      <c r="G11" s="92"/>
    </row>
    <row r="12" spans="1:7">
      <c r="A12" s="65" t="s">
        <v>34</v>
      </c>
      <c r="B12" s="93" t="s">
        <v>119</v>
      </c>
      <c r="C12" s="93" t="s">
        <v>119</v>
      </c>
      <c r="D12" s="92">
        <v>2120199</v>
      </c>
      <c r="E12" s="92">
        <v>90</v>
      </c>
      <c r="F12" s="92">
        <v>90</v>
      </c>
      <c r="G12" s="92"/>
    </row>
    <row r="13" spans="1:7" ht="21" customHeight="1">
      <c r="A13" s="98" t="s">
        <v>134</v>
      </c>
      <c r="B13" s="65"/>
      <c r="C13" s="66"/>
      <c r="D13" s="66"/>
      <c r="E13" s="66"/>
      <c r="F13" s="66"/>
      <c r="G13" s="66"/>
    </row>
    <row r="14" spans="1:7" ht="21" customHeight="1">
      <c r="A14" s="93" t="s">
        <v>33</v>
      </c>
      <c r="B14" s="93" t="s">
        <v>119</v>
      </c>
      <c r="C14" s="92" t="s">
        <v>130</v>
      </c>
      <c r="D14" s="92" t="s">
        <v>124</v>
      </c>
      <c r="E14" s="92">
        <v>78</v>
      </c>
      <c r="F14" s="92">
        <v>78</v>
      </c>
      <c r="G14" s="92"/>
    </row>
    <row r="15" spans="1:7" ht="21" customHeight="1">
      <c r="A15" s="93" t="s">
        <v>34</v>
      </c>
      <c r="B15" s="93" t="s">
        <v>119</v>
      </c>
      <c r="C15" s="92" t="s">
        <v>131</v>
      </c>
      <c r="D15" s="92" t="s">
        <v>124</v>
      </c>
      <c r="E15" s="92">
        <v>57.09</v>
      </c>
      <c r="F15" s="92">
        <v>57.09</v>
      </c>
      <c r="G15" s="92"/>
    </row>
    <row r="16" spans="1:7" ht="21" customHeight="1">
      <c r="A16" s="93" t="s">
        <v>126</v>
      </c>
      <c r="B16" s="93" t="s">
        <v>116</v>
      </c>
      <c r="C16" s="92" t="s">
        <v>132</v>
      </c>
      <c r="D16" s="92" t="s">
        <v>124</v>
      </c>
      <c r="E16" s="92">
        <v>55</v>
      </c>
      <c r="F16" s="92">
        <v>55</v>
      </c>
      <c r="G16" s="92"/>
    </row>
    <row r="17" spans="1:7" ht="21" customHeight="1">
      <c r="A17" s="93" t="s">
        <v>128</v>
      </c>
      <c r="B17" s="93" t="s">
        <v>116</v>
      </c>
      <c r="C17" s="92" t="s">
        <v>133</v>
      </c>
      <c r="D17" s="92" t="s">
        <v>124</v>
      </c>
      <c r="E17" s="92">
        <v>370</v>
      </c>
      <c r="F17" s="92">
        <v>370</v>
      </c>
      <c r="G17" s="92"/>
    </row>
    <row r="18" spans="1:7" ht="21" customHeight="1">
      <c r="A18" s="65" t="s">
        <v>141</v>
      </c>
      <c r="B18" s="65"/>
      <c r="C18" s="66"/>
      <c r="D18" s="66"/>
      <c r="E18" s="66"/>
      <c r="F18" s="66"/>
      <c r="G18" s="66"/>
    </row>
    <row r="19" spans="1:7" ht="21" customHeight="1">
      <c r="A19" s="65" t="s">
        <v>33</v>
      </c>
      <c r="B19" s="65" t="s">
        <v>138</v>
      </c>
      <c r="C19" s="90" t="s">
        <v>139</v>
      </c>
      <c r="D19" s="66">
        <v>2160250</v>
      </c>
      <c r="E19" s="66">
        <v>250</v>
      </c>
      <c r="F19" s="66">
        <v>250</v>
      </c>
      <c r="G19" s="66"/>
    </row>
    <row r="20" spans="1:7" ht="21" customHeight="1">
      <c r="A20" s="111" t="s">
        <v>178</v>
      </c>
      <c r="B20" s="65"/>
      <c r="C20" s="66"/>
      <c r="D20" s="66"/>
      <c r="E20" s="66">
        <f>SUM(E21:E33)</f>
        <v>8731.0499999999993</v>
      </c>
      <c r="F20" s="66">
        <f>SUM(F21:F33)</f>
        <v>1065</v>
      </c>
      <c r="G20" s="66">
        <f>SUM(G21:G33)</f>
        <v>7666.05</v>
      </c>
    </row>
    <row r="21" spans="1:7" ht="21" customHeight="1">
      <c r="A21" s="65" t="s">
        <v>33</v>
      </c>
      <c r="B21" s="65" t="s">
        <v>116</v>
      </c>
      <c r="C21" s="65" t="s">
        <v>152</v>
      </c>
      <c r="D21" s="66">
        <v>212</v>
      </c>
      <c r="E21" s="66">
        <v>98</v>
      </c>
      <c r="F21" s="66">
        <v>98</v>
      </c>
      <c r="G21" s="66"/>
    </row>
    <row r="22" spans="1:7" ht="21" customHeight="1">
      <c r="A22" s="65" t="s">
        <v>34</v>
      </c>
      <c r="B22" s="65" t="s">
        <v>116</v>
      </c>
      <c r="C22" s="65" t="s">
        <v>153</v>
      </c>
      <c r="D22" s="66">
        <v>212</v>
      </c>
      <c r="E22" s="66">
        <v>800</v>
      </c>
      <c r="F22" s="66">
        <v>800</v>
      </c>
      <c r="G22" s="66"/>
    </row>
    <row r="23" spans="1:7" ht="21" customHeight="1">
      <c r="A23" s="65" t="s">
        <v>126</v>
      </c>
      <c r="B23" s="65" t="s">
        <v>116</v>
      </c>
      <c r="C23" s="65" t="s">
        <v>154</v>
      </c>
      <c r="D23" s="66">
        <v>212</v>
      </c>
      <c r="E23" s="66">
        <v>48</v>
      </c>
      <c r="F23" s="66">
        <v>48</v>
      </c>
      <c r="G23" s="66"/>
    </row>
    <row r="24" spans="1:7" ht="21" customHeight="1">
      <c r="A24" s="65" t="s">
        <v>128</v>
      </c>
      <c r="B24" s="65" t="s">
        <v>116</v>
      </c>
      <c r="C24" s="65" t="s">
        <v>155</v>
      </c>
      <c r="D24" s="66">
        <v>212</v>
      </c>
      <c r="E24" s="66">
        <v>85</v>
      </c>
      <c r="F24" s="66">
        <v>85</v>
      </c>
      <c r="G24" s="66"/>
    </row>
    <row r="25" spans="1:7" ht="21" customHeight="1">
      <c r="A25" s="65" t="s">
        <v>156</v>
      </c>
      <c r="B25" s="65" t="s">
        <v>116</v>
      </c>
      <c r="C25" s="65" t="s">
        <v>157</v>
      </c>
      <c r="D25" s="66">
        <v>212</v>
      </c>
      <c r="E25" s="66">
        <v>7</v>
      </c>
      <c r="F25" s="66">
        <v>7</v>
      </c>
      <c r="G25" s="66"/>
    </row>
    <row r="26" spans="1:7" ht="21" customHeight="1">
      <c r="A26" s="65" t="s">
        <v>158</v>
      </c>
      <c r="B26" s="65" t="s">
        <v>116</v>
      </c>
      <c r="C26" s="65" t="s">
        <v>159</v>
      </c>
      <c r="D26" s="66">
        <v>212</v>
      </c>
      <c r="E26" s="66">
        <v>5075</v>
      </c>
      <c r="F26" s="66"/>
      <c r="G26" s="66">
        <v>5075</v>
      </c>
    </row>
    <row r="27" spans="1:7" ht="21" customHeight="1">
      <c r="A27" s="65" t="s">
        <v>160</v>
      </c>
      <c r="B27" s="65" t="s">
        <v>116</v>
      </c>
      <c r="C27" s="65" t="s">
        <v>163</v>
      </c>
      <c r="D27" s="66">
        <v>212</v>
      </c>
      <c r="E27" s="66">
        <v>1100</v>
      </c>
      <c r="F27" s="66"/>
      <c r="G27" s="66">
        <v>1100</v>
      </c>
    </row>
    <row r="28" spans="1:7" ht="21" customHeight="1">
      <c r="A28" s="65" t="s">
        <v>162</v>
      </c>
      <c r="B28" s="65" t="s">
        <v>116</v>
      </c>
      <c r="C28" s="65" t="s">
        <v>169</v>
      </c>
      <c r="D28" s="66">
        <v>212</v>
      </c>
      <c r="E28" s="66">
        <v>791.05</v>
      </c>
      <c r="F28" s="66"/>
      <c r="G28" s="66">
        <v>791.05</v>
      </c>
    </row>
    <row r="29" spans="1:7" ht="21" customHeight="1">
      <c r="A29" s="65" t="s">
        <v>164</v>
      </c>
      <c r="B29" s="65" t="s">
        <v>116</v>
      </c>
      <c r="C29" s="65" t="s">
        <v>171</v>
      </c>
      <c r="D29" s="66">
        <v>212</v>
      </c>
      <c r="E29" s="66">
        <v>405</v>
      </c>
      <c r="F29" s="66"/>
      <c r="G29" s="66">
        <v>405</v>
      </c>
    </row>
    <row r="30" spans="1:7" ht="21" customHeight="1">
      <c r="A30" s="65" t="s">
        <v>166</v>
      </c>
      <c r="B30" s="65" t="s">
        <v>116</v>
      </c>
      <c r="C30" s="65" t="s">
        <v>173</v>
      </c>
      <c r="D30" s="66">
        <v>212</v>
      </c>
      <c r="E30" s="66">
        <v>295</v>
      </c>
      <c r="F30" s="66"/>
      <c r="G30" s="66">
        <v>295</v>
      </c>
    </row>
    <row r="31" spans="1:7" ht="21" customHeight="1">
      <c r="A31" s="65" t="s">
        <v>168</v>
      </c>
      <c r="B31" s="65" t="s">
        <v>116</v>
      </c>
      <c r="C31" s="65" t="s">
        <v>175</v>
      </c>
      <c r="D31" s="66">
        <v>212</v>
      </c>
      <c r="E31" s="66">
        <v>21</v>
      </c>
      <c r="F31" s="66">
        <v>21</v>
      </c>
      <c r="G31" s="66"/>
    </row>
    <row r="32" spans="1:7" ht="21" customHeight="1">
      <c r="A32" s="65" t="s">
        <v>170</v>
      </c>
      <c r="B32" s="65" t="s">
        <v>116</v>
      </c>
      <c r="C32" s="65" t="s">
        <v>177</v>
      </c>
      <c r="D32" s="66">
        <v>212</v>
      </c>
      <c r="E32" s="66">
        <v>6</v>
      </c>
      <c r="F32" s="66">
        <v>6</v>
      </c>
      <c r="G32" s="66"/>
    </row>
  </sheetData>
  <mergeCells count="9">
    <mergeCell ref="A2:G2"/>
    <mergeCell ref="E5:G5"/>
    <mergeCell ref="A5:A7"/>
    <mergeCell ref="B5:B7"/>
    <mergeCell ref="C5:C7"/>
    <mergeCell ref="D5:D7"/>
    <mergeCell ref="E6:E7"/>
    <mergeCell ref="F6:F7"/>
    <mergeCell ref="G6:G7"/>
  </mergeCells>
  <phoneticPr fontId="13"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dimension ref="A1:G34"/>
  <sheetViews>
    <sheetView workbookViewId="0">
      <selection activeCell="I16" sqref="I16"/>
    </sheetView>
  </sheetViews>
  <sheetFormatPr defaultColWidth="9" defaultRowHeight="14.25"/>
  <cols>
    <col min="1" max="1" width="12.125" customWidth="1"/>
    <col min="2" max="3" width="16" customWidth="1"/>
    <col min="4" max="4" width="14.375" customWidth="1"/>
    <col min="5" max="7" width="11.375" customWidth="1"/>
  </cols>
  <sheetData>
    <row r="1" spans="1:7">
      <c r="G1" s="63" t="s">
        <v>37</v>
      </c>
    </row>
    <row r="2" spans="1:7" ht="25.5">
      <c r="A2" s="119" t="s">
        <v>38</v>
      </c>
      <c r="B2" s="119"/>
      <c r="C2" s="119"/>
      <c r="D2" s="119"/>
      <c r="E2" s="119"/>
      <c r="F2" s="119"/>
      <c r="G2" s="119"/>
    </row>
    <row r="4" spans="1:7">
      <c r="A4" t="s">
        <v>187</v>
      </c>
      <c r="B4" s="64"/>
    </row>
    <row r="5" spans="1:7" ht="21.95" customHeight="1">
      <c r="A5" s="121" t="s">
        <v>27</v>
      </c>
      <c r="B5" s="121" t="s">
        <v>28</v>
      </c>
      <c r="C5" s="121" t="s">
        <v>29</v>
      </c>
      <c r="D5" s="124" t="s">
        <v>30</v>
      </c>
      <c r="E5" s="120" t="s">
        <v>31</v>
      </c>
      <c r="F5" s="120"/>
      <c r="G5" s="120"/>
    </row>
    <row r="6" spans="1:7" ht="25.5" customHeight="1">
      <c r="A6" s="122"/>
      <c r="B6" s="122"/>
      <c r="C6" s="122"/>
      <c r="D6" s="122"/>
      <c r="E6" s="125" t="s">
        <v>20</v>
      </c>
      <c r="F6" s="126" t="s">
        <v>21</v>
      </c>
      <c r="G6" s="126" t="s">
        <v>32</v>
      </c>
    </row>
    <row r="7" spans="1:7" ht="40.5" customHeight="1">
      <c r="A7" s="123"/>
      <c r="B7" s="123"/>
      <c r="C7" s="123"/>
      <c r="D7" s="123"/>
      <c r="E7" s="125"/>
      <c r="F7" s="126"/>
      <c r="G7" s="126"/>
    </row>
    <row r="8" spans="1:7" ht="21" customHeight="1">
      <c r="A8" s="65" t="s">
        <v>23</v>
      </c>
      <c r="B8" s="65"/>
      <c r="C8" s="66"/>
      <c r="D8" s="66"/>
      <c r="E8" s="66">
        <f>E9+E13+E19+E20</f>
        <v>9830.0499999999993</v>
      </c>
      <c r="F8" s="66"/>
      <c r="G8" s="66"/>
    </row>
    <row r="9" spans="1:7" ht="21" customHeight="1">
      <c r="A9" s="65" t="s">
        <v>184</v>
      </c>
      <c r="B9" s="65"/>
      <c r="C9" s="66"/>
      <c r="D9" s="66"/>
      <c r="E9" s="92">
        <v>224</v>
      </c>
      <c r="F9" s="92">
        <v>104</v>
      </c>
      <c r="G9" s="92">
        <v>120</v>
      </c>
    </row>
    <row r="10" spans="1:7" ht="21" customHeight="1">
      <c r="A10" s="65" t="s">
        <v>33</v>
      </c>
      <c r="B10" s="93" t="s">
        <v>116</v>
      </c>
      <c r="C10" s="93" t="s">
        <v>117</v>
      </c>
      <c r="D10" s="92">
        <v>2120801</v>
      </c>
      <c r="E10" s="92">
        <v>120</v>
      </c>
      <c r="F10" s="92"/>
      <c r="G10" s="92">
        <v>120</v>
      </c>
    </row>
    <row r="11" spans="1:7" ht="21" customHeight="1">
      <c r="A11" s="65" t="s">
        <v>34</v>
      </c>
      <c r="B11" s="93" t="s">
        <v>116</v>
      </c>
      <c r="C11" s="93" t="s">
        <v>118</v>
      </c>
      <c r="D11" s="92">
        <v>2120102</v>
      </c>
      <c r="E11" s="92">
        <v>14</v>
      </c>
      <c r="F11" s="92">
        <v>14</v>
      </c>
      <c r="G11" s="92"/>
    </row>
    <row r="12" spans="1:7">
      <c r="A12" s="65" t="s">
        <v>34</v>
      </c>
      <c r="B12" s="93" t="s">
        <v>119</v>
      </c>
      <c r="C12" s="93" t="s">
        <v>119</v>
      </c>
      <c r="D12" s="92">
        <v>2120199</v>
      </c>
      <c r="E12" s="92">
        <v>90</v>
      </c>
      <c r="F12" s="92">
        <v>90</v>
      </c>
      <c r="G12" s="92"/>
    </row>
    <row r="13" spans="1:7" ht="21" customHeight="1">
      <c r="A13" s="98" t="s">
        <v>134</v>
      </c>
      <c r="B13" s="65"/>
      <c r="C13" s="66"/>
      <c r="D13" s="66"/>
      <c r="E13" s="66">
        <v>578</v>
      </c>
      <c r="F13" s="66"/>
      <c r="G13" s="66"/>
    </row>
    <row r="14" spans="1:7" ht="21" customHeight="1">
      <c r="A14" s="93" t="s">
        <v>33</v>
      </c>
      <c r="B14" s="93" t="s">
        <v>119</v>
      </c>
      <c r="C14" s="92" t="s">
        <v>130</v>
      </c>
      <c r="D14" s="92" t="s">
        <v>124</v>
      </c>
      <c r="E14" s="92">
        <v>83</v>
      </c>
      <c r="F14" s="92">
        <v>83</v>
      </c>
      <c r="G14" s="66"/>
    </row>
    <row r="15" spans="1:7" ht="21" customHeight="1">
      <c r="A15" s="93" t="s">
        <v>34</v>
      </c>
      <c r="B15" s="93" t="s">
        <v>119</v>
      </c>
      <c r="C15" s="92" t="s">
        <v>131</v>
      </c>
      <c r="D15" s="92" t="s">
        <v>124</v>
      </c>
      <c r="E15" s="92">
        <v>63</v>
      </c>
      <c r="F15" s="92">
        <v>63</v>
      </c>
      <c r="G15" s="66"/>
    </row>
    <row r="16" spans="1:7" ht="21" customHeight="1">
      <c r="A16" s="93" t="s">
        <v>126</v>
      </c>
      <c r="B16" s="93" t="s">
        <v>116</v>
      </c>
      <c r="C16" s="92" t="s">
        <v>132</v>
      </c>
      <c r="D16" s="92" t="s">
        <v>124</v>
      </c>
      <c r="E16" s="92">
        <v>55</v>
      </c>
      <c r="F16" s="92">
        <v>55</v>
      </c>
      <c r="G16" s="66"/>
    </row>
    <row r="17" spans="1:7" ht="21" customHeight="1">
      <c r="A17" s="93" t="s">
        <v>128</v>
      </c>
      <c r="B17" s="93" t="s">
        <v>116</v>
      </c>
      <c r="C17" s="92" t="s">
        <v>133</v>
      </c>
      <c r="D17" s="92" t="s">
        <v>124</v>
      </c>
      <c r="E17" s="92">
        <v>377</v>
      </c>
      <c r="F17" s="92">
        <v>377</v>
      </c>
      <c r="G17" s="66"/>
    </row>
    <row r="18" spans="1:7" ht="21" customHeight="1">
      <c r="A18" s="65" t="s">
        <v>141</v>
      </c>
      <c r="B18" s="65"/>
      <c r="C18" s="66"/>
      <c r="D18" s="66"/>
      <c r="E18" s="66"/>
      <c r="F18" s="66"/>
      <c r="G18" s="66"/>
    </row>
    <row r="19" spans="1:7" ht="21" customHeight="1">
      <c r="A19" s="65" t="s">
        <v>33</v>
      </c>
      <c r="B19" s="65" t="s">
        <v>138</v>
      </c>
      <c r="C19" s="90" t="s">
        <v>139</v>
      </c>
      <c r="D19" s="66">
        <v>2160250</v>
      </c>
      <c r="E19" s="66">
        <v>260</v>
      </c>
      <c r="F19" s="66">
        <v>260</v>
      </c>
      <c r="G19" s="66"/>
    </row>
    <row r="20" spans="1:7" ht="21" customHeight="1">
      <c r="A20" s="111" t="s">
        <v>178</v>
      </c>
      <c r="B20" s="65"/>
      <c r="C20" s="66"/>
      <c r="D20" s="66"/>
      <c r="E20" s="66">
        <f>SUM(E21:E33)</f>
        <v>8768.0499999999993</v>
      </c>
      <c r="F20" s="66">
        <f>SUM(F21:F33)</f>
        <v>1072</v>
      </c>
      <c r="G20" s="66">
        <f>SUM(G21:G33)</f>
        <v>7696.05</v>
      </c>
    </row>
    <row r="21" spans="1:7" ht="21" customHeight="1">
      <c r="A21" s="65" t="s">
        <v>33</v>
      </c>
      <c r="B21" s="65" t="s">
        <v>116</v>
      </c>
      <c r="C21" s="65" t="s">
        <v>152</v>
      </c>
      <c r="D21" s="66">
        <v>212</v>
      </c>
      <c r="E21" s="66">
        <v>98</v>
      </c>
      <c r="F21" s="66">
        <v>98</v>
      </c>
      <c r="G21" s="66"/>
    </row>
    <row r="22" spans="1:7" ht="21" customHeight="1">
      <c r="A22" s="65" t="s">
        <v>34</v>
      </c>
      <c r="B22" s="65" t="s">
        <v>116</v>
      </c>
      <c r="C22" s="65" t="s">
        <v>153</v>
      </c>
      <c r="D22" s="66">
        <v>212</v>
      </c>
      <c r="E22" s="66">
        <v>800</v>
      </c>
      <c r="F22" s="66">
        <v>800</v>
      </c>
      <c r="G22" s="66"/>
    </row>
    <row r="23" spans="1:7" ht="21" customHeight="1">
      <c r="A23" s="65" t="s">
        <v>126</v>
      </c>
      <c r="B23" s="65" t="s">
        <v>116</v>
      </c>
      <c r="C23" s="65" t="s">
        <v>154</v>
      </c>
      <c r="D23" s="66">
        <v>212</v>
      </c>
      <c r="E23" s="66">
        <v>50</v>
      </c>
      <c r="F23" s="66">
        <v>50</v>
      </c>
      <c r="G23" s="66"/>
    </row>
    <row r="24" spans="1:7" ht="21" customHeight="1">
      <c r="A24" s="65" t="s">
        <v>128</v>
      </c>
      <c r="B24" s="65" t="s">
        <v>116</v>
      </c>
      <c r="C24" s="65" t="s">
        <v>155</v>
      </c>
      <c r="D24" s="66">
        <v>212</v>
      </c>
      <c r="E24" s="66">
        <v>87</v>
      </c>
      <c r="F24" s="66">
        <v>87</v>
      </c>
      <c r="G24" s="66"/>
    </row>
    <row r="25" spans="1:7" ht="21" customHeight="1">
      <c r="A25" s="65" t="s">
        <v>156</v>
      </c>
      <c r="B25" s="65" t="s">
        <v>116</v>
      </c>
      <c r="C25" s="65" t="s">
        <v>157</v>
      </c>
      <c r="D25" s="66">
        <v>212</v>
      </c>
      <c r="E25" s="66">
        <v>8</v>
      </c>
      <c r="F25" s="66">
        <v>8</v>
      </c>
      <c r="G25" s="66"/>
    </row>
    <row r="26" spans="1:7" ht="21" customHeight="1">
      <c r="A26" s="65" t="s">
        <v>158</v>
      </c>
      <c r="B26" s="65" t="s">
        <v>116</v>
      </c>
      <c r="C26" s="65" t="s">
        <v>159</v>
      </c>
      <c r="D26" s="66">
        <v>212</v>
      </c>
      <c r="E26" s="66">
        <v>5075</v>
      </c>
      <c r="F26" s="66"/>
      <c r="G26" s="66">
        <v>5075</v>
      </c>
    </row>
    <row r="27" spans="1:7" ht="21" customHeight="1">
      <c r="A27" s="65" t="s">
        <v>160</v>
      </c>
      <c r="B27" s="65" t="s">
        <v>116</v>
      </c>
      <c r="C27" s="65" t="s">
        <v>163</v>
      </c>
      <c r="D27" s="66">
        <v>212</v>
      </c>
      <c r="E27" s="66">
        <v>1125</v>
      </c>
      <c r="F27" s="66"/>
      <c r="G27" s="66">
        <v>1125</v>
      </c>
    </row>
    <row r="28" spans="1:7" ht="21" customHeight="1">
      <c r="A28" s="65" t="s">
        <v>162</v>
      </c>
      <c r="B28" s="65" t="s">
        <v>116</v>
      </c>
      <c r="C28" s="65" t="s">
        <v>169</v>
      </c>
      <c r="D28" s="66">
        <v>212</v>
      </c>
      <c r="E28" s="66">
        <v>791.05</v>
      </c>
      <c r="F28" s="66"/>
      <c r="G28" s="66">
        <v>791.05</v>
      </c>
    </row>
    <row r="29" spans="1:7" ht="21" customHeight="1">
      <c r="A29" s="65" t="s">
        <v>164</v>
      </c>
      <c r="B29" s="65" t="s">
        <v>116</v>
      </c>
      <c r="C29" s="65" t="s">
        <v>171</v>
      </c>
      <c r="D29" s="66">
        <v>212</v>
      </c>
      <c r="E29" s="66">
        <v>408</v>
      </c>
      <c r="F29" s="66"/>
      <c r="G29" s="66">
        <v>408</v>
      </c>
    </row>
    <row r="30" spans="1:7" ht="21" customHeight="1">
      <c r="A30" s="65" t="s">
        <v>166</v>
      </c>
      <c r="B30" s="65" t="s">
        <v>116</v>
      </c>
      <c r="C30" s="65" t="s">
        <v>173</v>
      </c>
      <c r="D30" s="66">
        <v>212</v>
      </c>
      <c r="E30" s="66">
        <v>297</v>
      </c>
      <c r="F30" s="66"/>
      <c r="G30" s="66">
        <v>297</v>
      </c>
    </row>
    <row r="31" spans="1:7" ht="21" customHeight="1">
      <c r="A31" s="65" t="s">
        <v>168</v>
      </c>
      <c r="B31" s="65" t="s">
        <v>116</v>
      </c>
      <c r="C31" s="65" t="s">
        <v>175</v>
      </c>
      <c r="D31" s="66">
        <v>212</v>
      </c>
      <c r="E31" s="66">
        <v>22</v>
      </c>
      <c r="F31" s="66">
        <v>22</v>
      </c>
      <c r="G31" s="66"/>
    </row>
    <row r="32" spans="1:7" ht="21" customHeight="1">
      <c r="A32" s="65" t="s">
        <v>170</v>
      </c>
      <c r="B32" s="65" t="s">
        <v>116</v>
      </c>
      <c r="C32" s="65" t="s">
        <v>177</v>
      </c>
      <c r="D32" s="66">
        <v>212</v>
      </c>
      <c r="E32" s="66">
        <v>7</v>
      </c>
      <c r="F32" s="66">
        <v>7</v>
      </c>
      <c r="G32" s="66"/>
    </row>
    <row r="33" spans="1:7" ht="21.95" customHeight="1">
      <c r="A33" s="65" t="s">
        <v>24</v>
      </c>
      <c r="B33" s="65"/>
      <c r="C33" s="66"/>
      <c r="D33" s="66"/>
      <c r="E33" s="66"/>
      <c r="F33" s="66"/>
      <c r="G33" s="66"/>
    </row>
    <row r="34" spans="1:7">
      <c r="A34" s="65" t="s">
        <v>24</v>
      </c>
      <c r="B34" s="65"/>
      <c r="C34" s="66"/>
      <c r="D34" s="66"/>
      <c r="E34" s="66"/>
      <c r="F34" s="66"/>
      <c r="G34" s="66"/>
    </row>
  </sheetData>
  <mergeCells count="9">
    <mergeCell ref="A2:G2"/>
    <mergeCell ref="E5:G5"/>
    <mergeCell ref="A5:A7"/>
    <mergeCell ref="B5:B7"/>
    <mergeCell ref="C5:C7"/>
    <mergeCell ref="D5:D7"/>
    <mergeCell ref="E6:E7"/>
    <mergeCell ref="F6:F7"/>
    <mergeCell ref="G6:G7"/>
  </mergeCells>
  <phoneticPr fontId="13"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dimension ref="A1:U27"/>
  <sheetViews>
    <sheetView workbookViewId="0">
      <selection activeCell="A26" sqref="A26:U26"/>
    </sheetView>
  </sheetViews>
  <sheetFormatPr defaultRowHeight="14.25"/>
  <cols>
    <col min="1" max="1" width="10" style="99" customWidth="1"/>
    <col min="2" max="2" width="11.5" style="99" customWidth="1"/>
    <col min="3" max="3" width="17.5" style="99" customWidth="1"/>
    <col min="4" max="4" width="12" style="99" customWidth="1"/>
    <col min="5" max="5" width="4.75" style="99" customWidth="1"/>
    <col min="6" max="6" width="4.375" style="99" customWidth="1"/>
    <col min="7" max="7" width="4.875" style="99" customWidth="1"/>
    <col min="8" max="8" width="4.75" style="99" customWidth="1"/>
    <col min="9" max="9" width="4" style="99" customWidth="1"/>
    <col min="10" max="19" width="6.25" style="99" customWidth="1"/>
    <col min="20" max="20" width="6.375" style="99" customWidth="1"/>
    <col min="21" max="21" width="7.125" style="99" customWidth="1"/>
    <col min="22" max="16384" width="9" style="99"/>
  </cols>
  <sheetData>
    <row r="1" spans="1:21" ht="19.899999999999999" customHeight="1">
      <c r="A1" s="128" t="s">
        <v>39</v>
      </c>
      <c r="B1" s="128"/>
      <c r="C1" s="128"/>
      <c r="D1" s="128"/>
      <c r="E1" s="128"/>
      <c r="F1" s="128"/>
    </row>
    <row r="2" spans="1:21" ht="28.5" customHeight="1">
      <c r="A2" s="129" t="s">
        <v>40</v>
      </c>
      <c r="B2" s="129"/>
      <c r="C2" s="129"/>
      <c r="D2" s="129"/>
      <c r="E2" s="129"/>
      <c r="F2" s="129"/>
      <c r="G2" s="129"/>
      <c r="H2" s="129"/>
      <c r="I2" s="129"/>
      <c r="J2" s="129"/>
      <c r="K2" s="129"/>
      <c r="L2" s="129"/>
      <c r="M2" s="129"/>
      <c r="N2" s="129"/>
      <c r="O2" s="129"/>
      <c r="P2" s="129"/>
      <c r="Q2" s="129"/>
      <c r="R2" s="129"/>
      <c r="S2" s="129"/>
      <c r="T2" s="129"/>
      <c r="U2" s="129"/>
    </row>
    <row r="3" spans="1:21" ht="21" customHeight="1">
      <c r="T3" s="99" t="s">
        <v>11</v>
      </c>
    </row>
    <row r="4" spans="1:21" s="61" customFormat="1" ht="21.75" customHeight="1">
      <c r="A4" s="136" t="s">
        <v>41</v>
      </c>
      <c r="B4" s="136" t="s">
        <v>42</v>
      </c>
      <c r="C4" s="136" t="s">
        <v>43</v>
      </c>
      <c r="D4" s="136" t="s">
        <v>44</v>
      </c>
      <c r="E4" s="127" t="s">
        <v>45</v>
      </c>
      <c r="F4" s="127" t="s">
        <v>46</v>
      </c>
      <c r="G4" s="127" t="s">
        <v>47</v>
      </c>
      <c r="H4" s="127"/>
      <c r="I4" s="130" t="s">
        <v>48</v>
      </c>
      <c r="J4" s="131"/>
      <c r="K4" s="131"/>
      <c r="L4" s="131"/>
      <c r="M4" s="131"/>
      <c r="N4" s="131"/>
      <c r="O4" s="132"/>
      <c r="P4" s="132"/>
      <c r="Q4" s="132"/>
      <c r="R4" s="132"/>
      <c r="S4" s="132"/>
      <c r="T4" s="132"/>
      <c r="U4" s="133"/>
    </row>
    <row r="5" spans="1:21" s="61" customFormat="1" ht="28.5" customHeight="1">
      <c r="A5" s="137"/>
      <c r="B5" s="137"/>
      <c r="C5" s="137"/>
      <c r="D5" s="137"/>
      <c r="E5" s="127"/>
      <c r="F5" s="127"/>
      <c r="G5" s="127" t="s">
        <v>18</v>
      </c>
      <c r="H5" s="139" t="s">
        <v>19</v>
      </c>
      <c r="I5" s="127" t="s">
        <v>17</v>
      </c>
      <c r="J5" s="127" t="s">
        <v>49</v>
      </c>
      <c r="K5" s="127" t="s">
        <v>50</v>
      </c>
      <c r="L5" s="127" t="s">
        <v>51</v>
      </c>
      <c r="M5" s="127" t="s">
        <v>52</v>
      </c>
      <c r="N5" s="127" t="s">
        <v>53</v>
      </c>
      <c r="O5" s="133" t="s">
        <v>54</v>
      </c>
      <c r="P5" s="127" t="s">
        <v>55</v>
      </c>
      <c r="Q5" s="127" t="s">
        <v>56</v>
      </c>
      <c r="R5" s="127" t="s">
        <v>57</v>
      </c>
      <c r="S5" s="127" t="s">
        <v>58</v>
      </c>
      <c r="T5" s="127" t="s">
        <v>59</v>
      </c>
      <c r="U5" s="127"/>
    </row>
    <row r="6" spans="1:21" s="61" customFormat="1" ht="60" customHeight="1">
      <c r="A6" s="138"/>
      <c r="B6" s="138"/>
      <c r="C6" s="138"/>
      <c r="D6" s="138"/>
      <c r="E6" s="127"/>
      <c r="F6" s="127"/>
      <c r="G6" s="127"/>
      <c r="H6" s="139"/>
      <c r="I6" s="127"/>
      <c r="J6" s="127"/>
      <c r="K6" s="127"/>
      <c r="L6" s="127"/>
      <c r="M6" s="127"/>
      <c r="N6" s="127"/>
      <c r="O6" s="133"/>
      <c r="P6" s="127"/>
      <c r="Q6" s="127"/>
      <c r="R6" s="127"/>
      <c r="S6" s="127"/>
      <c r="T6" s="62" t="s">
        <v>60</v>
      </c>
      <c r="U6" s="62" t="s">
        <v>61</v>
      </c>
    </row>
    <row r="7" spans="1:21">
      <c r="A7" s="97">
        <v>1</v>
      </c>
      <c r="B7" s="97">
        <v>515001</v>
      </c>
      <c r="C7" s="97" t="s">
        <v>113</v>
      </c>
      <c r="D7" s="97" t="s">
        <v>120</v>
      </c>
      <c r="E7" s="97"/>
      <c r="F7" s="97"/>
      <c r="G7" s="97"/>
      <c r="H7" s="100"/>
      <c r="I7" s="97"/>
      <c r="J7" s="97"/>
      <c r="K7" s="97"/>
      <c r="L7" s="97"/>
      <c r="M7" s="97"/>
      <c r="N7" s="97"/>
      <c r="O7" s="101"/>
      <c r="P7" s="97"/>
      <c r="Q7" s="97"/>
      <c r="R7" s="97"/>
      <c r="S7" s="97"/>
      <c r="T7" s="97"/>
      <c r="U7" s="97"/>
    </row>
    <row r="8" spans="1:21" ht="28.5">
      <c r="A8" s="97">
        <v>2</v>
      </c>
      <c r="B8" s="98">
        <v>515002</v>
      </c>
      <c r="C8" s="98" t="s">
        <v>134</v>
      </c>
      <c r="D8" s="97" t="s">
        <v>120</v>
      </c>
      <c r="E8" s="97"/>
      <c r="F8" s="97"/>
      <c r="G8" s="97"/>
      <c r="H8" s="100"/>
      <c r="I8" s="97"/>
      <c r="J8" s="97"/>
      <c r="K8" s="97"/>
      <c r="L8" s="97"/>
      <c r="M8" s="97"/>
      <c r="N8" s="97"/>
      <c r="O8" s="101"/>
      <c r="P8" s="97"/>
      <c r="Q8" s="97"/>
      <c r="R8" s="97"/>
      <c r="S8" s="97"/>
      <c r="T8" s="97"/>
      <c r="U8" s="97"/>
    </row>
    <row r="9" spans="1:21" ht="24">
      <c r="A9" s="97">
        <v>3</v>
      </c>
      <c r="B9" s="97">
        <v>515004</v>
      </c>
      <c r="C9" s="111" t="s">
        <v>178</v>
      </c>
      <c r="D9" s="97" t="s">
        <v>120</v>
      </c>
      <c r="E9" s="97"/>
      <c r="F9" s="97"/>
      <c r="G9" s="97"/>
      <c r="H9" s="100"/>
      <c r="I9" s="97"/>
      <c r="J9" s="97"/>
      <c r="K9" s="97"/>
      <c r="L9" s="97"/>
      <c r="M9" s="97"/>
      <c r="N9" s="97"/>
      <c r="O9" s="101"/>
      <c r="P9" s="97"/>
      <c r="Q9" s="97"/>
      <c r="R9" s="97"/>
      <c r="S9" s="97"/>
      <c r="T9" s="97"/>
      <c r="U9" s="97"/>
    </row>
    <row r="10" spans="1:21">
      <c r="A10" s="97">
        <v>4</v>
      </c>
      <c r="B10" s="97">
        <v>515005</v>
      </c>
      <c r="C10" s="65" t="s">
        <v>141</v>
      </c>
      <c r="D10" s="97" t="s">
        <v>120</v>
      </c>
      <c r="E10" s="97"/>
      <c r="F10" s="97"/>
      <c r="G10" s="97"/>
      <c r="H10" s="100"/>
      <c r="I10" s="97"/>
      <c r="J10" s="97"/>
      <c r="K10" s="97"/>
      <c r="L10" s="97"/>
      <c r="M10" s="97"/>
      <c r="N10" s="97"/>
      <c r="O10" s="101"/>
      <c r="P10" s="97"/>
      <c r="Q10" s="97"/>
      <c r="R10" s="97"/>
      <c r="S10" s="97"/>
      <c r="T10" s="97"/>
      <c r="U10" s="97"/>
    </row>
    <row r="11" spans="1:21">
      <c r="A11" s="97"/>
      <c r="B11" s="97"/>
      <c r="C11" s="97"/>
      <c r="D11" s="97"/>
      <c r="E11" s="97"/>
      <c r="F11" s="97"/>
      <c r="G11" s="97"/>
      <c r="H11" s="97"/>
      <c r="I11" s="102"/>
      <c r="J11" s="102"/>
      <c r="K11" s="102"/>
      <c r="L11" s="102"/>
      <c r="M11" s="102"/>
      <c r="N11" s="102"/>
      <c r="O11" s="97"/>
      <c r="P11" s="97"/>
      <c r="Q11" s="97"/>
      <c r="R11" s="97"/>
      <c r="S11" s="97"/>
      <c r="T11" s="97"/>
      <c r="U11" s="97"/>
    </row>
    <row r="12" spans="1:21">
      <c r="A12" s="97"/>
      <c r="B12" s="97"/>
      <c r="C12" s="97"/>
      <c r="D12" s="97"/>
      <c r="E12" s="97"/>
      <c r="F12" s="97"/>
      <c r="G12" s="97"/>
      <c r="H12" s="97"/>
      <c r="I12" s="97"/>
      <c r="J12" s="97"/>
      <c r="K12" s="97"/>
      <c r="L12" s="97"/>
      <c r="M12" s="97"/>
      <c r="N12" s="97"/>
      <c r="O12" s="97"/>
      <c r="P12" s="97"/>
      <c r="Q12" s="97"/>
      <c r="R12" s="97"/>
      <c r="S12" s="97"/>
      <c r="T12" s="97"/>
      <c r="U12" s="97"/>
    </row>
    <row r="13" spans="1:21">
      <c r="A13" s="97"/>
      <c r="B13" s="97"/>
      <c r="C13" s="97"/>
      <c r="D13" s="97"/>
      <c r="E13" s="97"/>
      <c r="F13" s="97"/>
      <c r="G13" s="97"/>
      <c r="H13" s="97"/>
      <c r="I13" s="97"/>
      <c r="J13" s="97"/>
      <c r="K13" s="97"/>
      <c r="L13" s="97"/>
      <c r="M13" s="97"/>
      <c r="N13" s="97"/>
      <c r="O13" s="97"/>
      <c r="P13" s="97"/>
      <c r="Q13" s="97"/>
      <c r="R13" s="97"/>
      <c r="S13" s="97"/>
      <c r="T13" s="97"/>
      <c r="U13" s="97"/>
    </row>
    <row r="14" spans="1:21">
      <c r="A14" s="97"/>
      <c r="B14" s="97"/>
      <c r="C14" s="97"/>
      <c r="D14" s="97"/>
      <c r="E14" s="97"/>
      <c r="F14" s="97"/>
      <c r="G14" s="97"/>
      <c r="H14" s="97"/>
      <c r="I14" s="97"/>
      <c r="J14" s="97"/>
      <c r="K14" s="97"/>
      <c r="L14" s="97"/>
      <c r="M14" s="97"/>
      <c r="N14" s="97"/>
      <c r="O14" s="97"/>
      <c r="P14" s="97"/>
      <c r="Q14" s="97"/>
      <c r="R14" s="97"/>
      <c r="S14" s="97"/>
      <c r="T14" s="97"/>
      <c r="U14" s="97"/>
    </row>
    <row r="15" spans="1:21">
      <c r="A15" s="97"/>
      <c r="B15" s="97"/>
      <c r="C15" s="97"/>
      <c r="D15" s="97"/>
      <c r="E15" s="97"/>
      <c r="F15" s="97"/>
      <c r="G15" s="97"/>
      <c r="H15" s="97"/>
      <c r="I15" s="97"/>
      <c r="J15" s="97"/>
      <c r="K15" s="97"/>
      <c r="L15" s="97"/>
      <c r="M15" s="97"/>
      <c r="N15" s="97"/>
      <c r="O15" s="97"/>
      <c r="P15" s="97"/>
      <c r="Q15" s="97"/>
      <c r="R15" s="97"/>
      <c r="S15" s="97"/>
      <c r="T15" s="97"/>
      <c r="U15" s="97"/>
    </row>
    <row r="16" spans="1:21">
      <c r="A16" s="97"/>
      <c r="B16" s="97"/>
      <c r="C16" s="97"/>
      <c r="D16" s="97"/>
      <c r="E16" s="97"/>
      <c r="F16" s="97"/>
      <c r="G16" s="97"/>
      <c r="H16" s="97"/>
      <c r="I16" s="97"/>
      <c r="J16" s="97"/>
      <c r="K16" s="97"/>
      <c r="L16" s="97"/>
      <c r="M16" s="97"/>
      <c r="N16" s="97"/>
      <c r="O16" s="97"/>
      <c r="P16" s="97"/>
      <c r="Q16" s="97"/>
      <c r="R16" s="97"/>
      <c r="S16" s="97"/>
      <c r="T16" s="97"/>
      <c r="U16" s="97"/>
    </row>
    <row r="17" spans="1:21">
      <c r="A17" s="97"/>
      <c r="B17" s="97"/>
      <c r="C17" s="97"/>
      <c r="D17" s="97"/>
      <c r="E17" s="97"/>
      <c r="F17" s="97"/>
      <c r="G17" s="97"/>
      <c r="H17" s="97"/>
      <c r="I17" s="97"/>
      <c r="J17" s="97"/>
      <c r="K17" s="97"/>
      <c r="L17" s="97"/>
      <c r="M17" s="97"/>
      <c r="N17" s="97"/>
      <c r="O17" s="97"/>
      <c r="P17" s="97"/>
      <c r="Q17" s="97"/>
      <c r="R17" s="97"/>
      <c r="S17" s="97"/>
      <c r="T17" s="97"/>
      <c r="U17" s="97"/>
    </row>
    <row r="18" spans="1:21">
      <c r="A18" s="97"/>
      <c r="B18" s="97"/>
      <c r="C18" s="97"/>
      <c r="D18" s="97"/>
      <c r="E18" s="97"/>
      <c r="F18" s="97"/>
      <c r="G18" s="97"/>
      <c r="H18" s="97"/>
      <c r="I18" s="97"/>
      <c r="J18" s="97"/>
      <c r="K18" s="97"/>
      <c r="L18" s="97"/>
      <c r="M18" s="97"/>
      <c r="N18" s="97"/>
      <c r="O18" s="97"/>
      <c r="P18" s="97"/>
      <c r="Q18" s="97"/>
      <c r="R18" s="97"/>
      <c r="S18" s="97"/>
      <c r="T18" s="97"/>
      <c r="U18" s="97"/>
    </row>
    <row r="19" spans="1:21">
      <c r="A19" s="97"/>
      <c r="B19" s="97"/>
      <c r="C19" s="97"/>
      <c r="D19" s="97"/>
      <c r="E19" s="97"/>
      <c r="F19" s="97"/>
      <c r="G19" s="97"/>
      <c r="H19" s="97"/>
      <c r="I19" s="97"/>
      <c r="J19" s="97"/>
      <c r="K19" s="97"/>
      <c r="L19" s="97"/>
      <c r="M19" s="97"/>
      <c r="N19" s="97"/>
      <c r="O19" s="97"/>
      <c r="P19" s="97"/>
      <c r="Q19" s="97"/>
      <c r="R19" s="97"/>
      <c r="S19" s="97"/>
      <c r="T19" s="97"/>
      <c r="U19" s="97"/>
    </row>
    <row r="20" spans="1:21">
      <c r="A20" s="97"/>
      <c r="B20" s="97"/>
      <c r="C20" s="97"/>
      <c r="D20" s="97"/>
      <c r="E20" s="97"/>
      <c r="F20" s="97"/>
      <c r="G20" s="97"/>
      <c r="H20" s="97"/>
      <c r="I20" s="97"/>
      <c r="J20" s="97"/>
      <c r="K20" s="97"/>
      <c r="L20" s="97"/>
      <c r="M20" s="97"/>
      <c r="N20" s="97"/>
      <c r="O20" s="97"/>
      <c r="P20" s="97"/>
      <c r="Q20" s="97"/>
      <c r="R20" s="97"/>
      <c r="S20" s="97"/>
      <c r="T20" s="97"/>
      <c r="U20" s="97"/>
    </row>
    <row r="21" spans="1:21">
      <c r="A21" s="97"/>
      <c r="B21" s="97"/>
      <c r="C21" s="97"/>
      <c r="D21" s="97"/>
      <c r="E21" s="97"/>
      <c r="F21" s="97"/>
      <c r="G21" s="97"/>
      <c r="H21" s="97"/>
      <c r="I21" s="97"/>
      <c r="J21" s="97"/>
      <c r="K21" s="97"/>
      <c r="L21" s="97"/>
      <c r="M21" s="97"/>
      <c r="N21" s="97"/>
      <c r="O21" s="97"/>
      <c r="P21" s="97"/>
      <c r="Q21" s="97"/>
      <c r="R21" s="97"/>
      <c r="S21" s="97"/>
      <c r="T21" s="97"/>
      <c r="U21" s="97"/>
    </row>
    <row r="22" spans="1:21">
      <c r="A22" s="97"/>
      <c r="B22" s="97"/>
      <c r="C22" s="97"/>
      <c r="D22" s="97"/>
      <c r="E22" s="97"/>
      <c r="F22" s="97"/>
      <c r="G22" s="97"/>
      <c r="H22" s="97"/>
      <c r="I22" s="97"/>
      <c r="J22" s="97"/>
      <c r="K22" s="97"/>
      <c r="L22" s="97"/>
      <c r="M22" s="97"/>
      <c r="N22" s="97"/>
      <c r="O22" s="97"/>
      <c r="P22" s="97"/>
      <c r="Q22" s="97"/>
      <c r="R22" s="97"/>
      <c r="S22" s="97"/>
      <c r="T22" s="97"/>
      <c r="U22" s="97"/>
    </row>
    <row r="23" spans="1:21">
      <c r="A23" s="97"/>
      <c r="B23" s="97"/>
      <c r="C23" s="97"/>
      <c r="D23" s="97"/>
      <c r="E23" s="97"/>
      <c r="F23" s="97"/>
      <c r="G23" s="97"/>
      <c r="H23" s="97"/>
      <c r="I23" s="97"/>
      <c r="J23" s="97"/>
      <c r="K23" s="97"/>
      <c r="L23" s="97"/>
      <c r="M23" s="97"/>
      <c r="N23" s="97"/>
      <c r="O23" s="97"/>
      <c r="P23" s="97"/>
      <c r="Q23" s="97"/>
      <c r="R23" s="97"/>
      <c r="S23" s="97"/>
      <c r="T23" s="97"/>
      <c r="U23" s="97"/>
    </row>
    <row r="24" spans="1:21">
      <c r="A24" s="97"/>
      <c r="B24" s="97"/>
      <c r="C24" s="97"/>
      <c r="D24" s="97"/>
      <c r="E24" s="97"/>
      <c r="F24" s="97"/>
      <c r="G24" s="97"/>
      <c r="H24" s="97"/>
      <c r="I24" s="97"/>
      <c r="J24" s="97"/>
      <c r="K24" s="97"/>
      <c r="L24" s="97"/>
      <c r="M24" s="97"/>
      <c r="N24" s="97"/>
      <c r="O24" s="97"/>
      <c r="P24" s="97"/>
      <c r="Q24" s="97"/>
      <c r="R24" s="97"/>
      <c r="S24" s="97"/>
      <c r="T24" s="97"/>
      <c r="U24" s="97"/>
    </row>
    <row r="25" spans="1:21" ht="36" customHeight="1">
      <c r="A25" s="134" t="s">
        <v>62</v>
      </c>
      <c r="B25" s="134"/>
      <c r="C25" s="134"/>
      <c r="D25" s="134"/>
      <c r="E25" s="134"/>
      <c r="F25" s="134"/>
      <c r="G25" s="134"/>
      <c r="H25" s="134"/>
      <c r="I25" s="134"/>
      <c r="J25" s="134"/>
      <c r="K25" s="134"/>
      <c r="L25" s="134"/>
      <c r="M25" s="134"/>
      <c r="N25" s="134"/>
      <c r="O25" s="134"/>
      <c r="P25" s="134"/>
      <c r="Q25" s="134"/>
      <c r="R25" s="134"/>
      <c r="S25" s="134"/>
      <c r="T25" s="134"/>
      <c r="U25" s="134"/>
    </row>
    <row r="26" spans="1:21" ht="36" customHeight="1">
      <c r="A26" s="135" t="s">
        <v>63</v>
      </c>
      <c r="B26" s="135"/>
      <c r="C26" s="135"/>
      <c r="D26" s="135"/>
      <c r="E26" s="135"/>
      <c r="F26" s="135"/>
      <c r="G26" s="135"/>
      <c r="H26" s="135"/>
      <c r="I26" s="135"/>
      <c r="J26" s="135"/>
      <c r="K26" s="135"/>
      <c r="L26" s="135"/>
      <c r="M26" s="135"/>
      <c r="N26" s="135"/>
      <c r="O26" s="135"/>
      <c r="P26" s="135"/>
      <c r="Q26" s="135"/>
      <c r="R26" s="135"/>
      <c r="S26" s="135"/>
      <c r="T26" s="135"/>
      <c r="U26" s="135"/>
    </row>
    <row r="27" spans="1:21">
      <c r="A27" s="103"/>
      <c r="B27" s="103"/>
      <c r="C27" s="103"/>
      <c r="D27" s="103"/>
      <c r="E27" s="103"/>
      <c r="F27" s="103"/>
      <c r="G27" s="103"/>
      <c r="H27" s="103"/>
      <c r="I27" s="103"/>
      <c r="J27" s="103"/>
      <c r="K27" s="103"/>
      <c r="L27" s="103"/>
      <c r="M27" s="103"/>
      <c r="N27" s="103"/>
      <c r="O27" s="103"/>
      <c r="P27" s="103"/>
      <c r="Q27" s="103"/>
      <c r="R27" s="103"/>
      <c r="S27" s="103"/>
      <c r="T27" s="103"/>
      <c r="U27" s="103"/>
    </row>
  </sheetData>
  <mergeCells count="26">
    <mergeCell ref="A25:U25"/>
    <mergeCell ref="A26:U26"/>
    <mergeCell ref="A4:A6"/>
    <mergeCell ref="B4:B6"/>
    <mergeCell ref="C4:C6"/>
    <mergeCell ref="D4:D6"/>
    <mergeCell ref="E4:E6"/>
    <mergeCell ref="F4:F6"/>
    <mergeCell ref="G5:G6"/>
    <mergeCell ref="H5:H6"/>
    <mergeCell ref="P5:P6"/>
    <mergeCell ref="Q5:Q6"/>
    <mergeCell ref="I5:I6"/>
    <mergeCell ref="J5:J6"/>
    <mergeCell ref="K5:K6"/>
    <mergeCell ref="L5:L6"/>
    <mergeCell ref="R5:R6"/>
    <mergeCell ref="S5:S6"/>
    <mergeCell ref="M5:M6"/>
    <mergeCell ref="N5:N6"/>
    <mergeCell ref="A1:F1"/>
    <mergeCell ref="A2:U2"/>
    <mergeCell ref="G4:H4"/>
    <mergeCell ref="I4:U4"/>
    <mergeCell ref="T5:U5"/>
    <mergeCell ref="O5:O6"/>
  </mergeCells>
  <phoneticPr fontId="13" type="noConversion"/>
  <printOptions horizontalCentered="1"/>
  <pageMargins left="0" right="0" top="0.74791666666666701" bottom="0.74791666666666701" header="0.31458333333333299" footer="0.31458333333333299"/>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dimension ref="A1:K25"/>
  <sheetViews>
    <sheetView workbookViewId="0">
      <selection activeCell="F14" sqref="F14"/>
    </sheetView>
  </sheetViews>
  <sheetFormatPr defaultRowHeight="14.25"/>
  <cols>
    <col min="1" max="1" width="9" style="4"/>
    <col min="2" max="2" width="18.375" style="4" customWidth="1"/>
    <col min="3" max="3" width="15.25" style="4" customWidth="1"/>
    <col min="4" max="6" width="9" style="4"/>
    <col min="7" max="7" width="14.125" style="4" customWidth="1"/>
    <col min="8" max="8" width="10.5" style="4" customWidth="1"/>
    <col min="9" max="16384" width="9" style="4"/>
  </cols>
  <sheetData>
    <row r="1" spans="1:11" ht="18" customHeight="1">
      <c r="A1" s="56" t="s">
        <v>64</v>
      </c>
    </row>
    <row r="2" spans="1:11" ht="28.5" customHeight="1">
      <c r="A2" s="140" t="s">
        <v>65</v>
      </c>
      <c r="B2" s="140"/>
      <c r="C2" s="140"/>
      <c r="D2" s="140"/>
      <c r="E2" s="140"/>
      <c r="F2" s="140"/>
      <c r="G2" s="140"/>
      <c r="H2" s="140"/>
      <c r="I2" s="140"/>
      <c r="J2" s="140"/>
      <c r="K2" s="140"/>
    </row>
    <row r="3" spans="1:11" ht="21" customHeight="1">
      <c r="A3" s="4" t="s">
        <v>66</v>
      </c>
      <c r="J3" s="4" t="s">
        <v>11</v>
      </c>
    </row>
    <row r="4" spans="1:11">
      <c r="A4" s="141" t="s">
        <v>67</v>
      </c>
      <c r="B4" s="141" t="s">
        <v>68</v>
      </c>
      <c r="C4" s="141" t="s">
        <v>69</v>
      </c>
      <c r="D4" s="141" t="s">
        <v>70</v>
      </c>
      <c r="E4" s="141" t="s">
        <v>71</v>
      </c>
      <c r="F4" s="141" t="s">
        <v>72</v>
      </c>
      <c r="G4" s="141" t="s">
        <v>45</v>
      </c>
      <c r="H4" s="141" t="s">
        <v>46</v>
      </c>
      <c r="I4" s="141"/>
      <c r="J4" s="141"/>
      <c r="K4" s="141"/>
    </row>
    <row r="5" spans="1:11" ht="28.5">
      <c r="A5" s="141"/>
      <c r="B5" s="141"/>
      <c r="C5" s="141"/>
      <c r="D5" s="141"/>
      <c r="E5" s="141"/>
      <c r="F5" s="141"/>
      <c r="G5" s="141"/>
      <c r="H5" s="57" t="s">
        <v>17</v>
      </c>
      <c r="I5" s="57" t="s">
        <v>49</v>
      </c>
      <c r="J5" s="60" t="s">
        <v>60</v>
      </c>
      <c r="K5" s="57" t="s">
        <v>73</v>
      </c>
    </row>
    <row r="6" spans="1:11">
      <c r="A6" s="57"/>
      <c r="B6" s="57" t="s">
        <v>18</v>
      </c>
      <c r="C6" s="57"/>
      <c r="D6" s="58"/>
      <c r="E6" s="58"/>
      <c r="F6" s="58"/>
      <c r="G6" s="58"/>
      <c r="H6" s="58"/>
      <c r="I6" s="58"/>
      <c r="J6" s="58"/>
      <c r="K6" s="58"/>
    </row>
    <row r="7" spans="1:11">
      <c r="A7" s="57">
        <v>201</v>
      </c>
      <c r="B7" s="57" t="s">
        <v>74</v>
      </c>
      <c r="C7" s="57"/>
      <c r="D7" s="58"/>
      <c r="E7" s="58"/>
      <c r="F7" s="58"/>
      <c r="G7" s="58"/>
      <c r="H7" s="58"/>
      <c r="I7" s="58"/>
      <c r="J7" s="58"/>
      <c r="K7" s="58"/>
    </row>
    <row r="8" spans="1:11">
      <c r="A8" s="57">
        <v>20101</v>
      </c>
      <c r="B8" s="57" t="s">
        <v>75</v>
      </c>
      <c r="C8" s="57"/>
      <c r="D8" s="58"/>
      <c r="E8" s="58"/>
      <c r="F8" s="58"/>
      <c r="G8" s="58"/>
      <c r="H8" s="58"/>
      <c r="I8" s="58"/>
      <c r="J8" s="58"/>
      <c r="K8" s="58"/>
    </row>
    <row r="9" spans="1:11">
      <c r="A9" s="57">
        <v>2010101</v>
      </c>
      <c r="B9" s="57" t="s">
        <v>76</v>
      </c>
      <c r="C9" s="57" t="s">
        <v>77</v>
      </c>
      <c r="D9" s="58"/>
      <c r="E9" s="58"/>
      <c r="F9" s="58"/>
      <c r="G9" s="58"/>
      <c r="H9" s="58"/>
      <c r="I9" s="58"/>
      <c r="J9" s="58"/>
      <c r="K9" s="58"/>
    </row>
    <row r="10" spans="1:11">
      <c r="A10" s="57" t="s">
        <v>24</v>
      </c>
      <c r="B10" s="57" t="s">
        <v>24</v>
      </c>
      <c r="C10" s="57" t="s">
        <v>78</v>
      </c>
      <c r="D10" s="58"/>
      <c r="E10" s="58"/>
      <c r="F10" s="58"/>
      <c r="G10" s="58"/>
      <c r="H10" s="58"/>
      <c r="I10" s="58"/>
      <c r="J10" s="58"/>
      <c r="K10" s="58"/>
    </row>
    <row r="11" spans="1:11">
      <c r="A11" s="57"/>
      <c r="B11" s="57" t="s">
        <v>19</v>
      </c>
      <c r="C11" s="57"/>
      <c r="D11" s="58"/>
      <c r="E11" s="58"/>
      <c r="F11" s="58"/>
      <c r="G11" s="58"/>
      <c r="H11" s="58"/>
      <c r="I11" s="58"/>
      <c r="J11" s="58"/>
      <c r="K11" s="58"/>
    </row>
    <row r="12" spans="1:11">
      <c r="A12" s="57">
        <v>201</v>
      </c>
      <c r="B12" s="57" t="s">
        <v>74</v>
      </c>
      <c r="C12" s="57"/>
      <c r="D12" s="58"/>
      <c r="E12" s="58"/>
      <c r="F12" s="58"/>
      <c r="G12" s="58"/>
      <c r="H12" s="58"/>
      <c r="I12" s="58"/>
      <c r="J12" s="58"/>
      <c r="K12" s="58"/>
    </row>
    <row r="13" spans="1:11">
      <c r="A13" s="57">
        <v>20101</v>
      </c>
      <c r="B13" s="57" t="s">
        <v>75</v>
      </c>
      <c r="C13" s="57"/>
      <c r="D13" s="58"/>
      <c r="E13" s="58"/>
      <c r="F13" s="58"/>
      <c r="G13" s="58"/>
      <c r="H13" s="58"/>
      <c r="I13" s="58"/>
      <c r="J13" s="58"/>
      <c r="K13" s="58"/>
    </row>
    <row r="14" spans="1:11">
      <c r="A14" s="57">
        <v>2010102</v>
      </c>
      <c r="B14" s="57" t="s">
        <v>79</v>
      </c>
      <c r="C14" s="57"/>
      <c r="D14" s="58"/>
      <c r="E14" s="58"/>
      <c r="F14" s="58"/>
      <c r="G14" s="58"/>
      <c r="H14" s="58"/>
      <c r="I14" s="58"/>
      <c r="J14" s="58"/>
      <c r="K14" s="58"/>
    </row>
    <row r="15" spans="1:11">
      <c r="A15" s="57">
        <v>2010102</v>
      </c>
      <c r="B15" s="57" t="s">
        <v>33</v>
      </c>
      <c r="C15" s="57" t="s">
        <v>77</v>
      </c>
      <c r="D15" s="58"/>
      <c r="E15" s="58"/>
      <c r="F15" s="58"/>
      <c r="G15" s="58"/>
      <c r="H15" s="58"/>
      <c r="I15" s="58"/>
      <c r="J15" s="58"/>
      <c r="K15" s="58"/>
    </row>
    <row r="16" spans="1:11">
      <c r="A16" s="57">
        <v>2010102</v>
      </c>
      <c r="B16" s="57" t="s">
        <v>34</v>
      </c>
      <c r="C16" s="57" t="s">
        <v>77</v>
      </c>
      <c r="D16" s="58"/>
      <c r="E16" s="58"/>
      <c r="F16" s="58"/>
      <c r="G16" s="58"/>
      <c r="H16" s="58"/>
      <c r="I16" s="58"/>
      <c r="J16" s="58"/>
      <c r="K16" s="58"/>
    </row>
    <row r="17" spans="1:11">
      <c r="A17" s="57" t="s">
        <v>24</v>
      </c>
      <c r="B17" s="57" t="s">
        <v>24</v>
      </c>
      <c r="C17" s="57" t="s">
        <v>78</v>
      </c>
      <c r="D17" s="58"/>
      <c r="E17" s="58"/>
      <c r="F17" s="58"/>
      <c r="G17" s="58"/>
      <c r="H17" s="58"/>
      <c r="I17" s="58"/>
      <c r="J17" s="58"/>
      <c r="K17" s="58"/>
    </row>
    <row r="18" spans="1:11">
      <c r="A18" s="57"/>
      <c r="B18" s="57" t="s">
        <v>80</v>
      </c>
      <c r="C18" s="57"/>
      <c r="D18" s="58"/>
      <c r="E18" s="58"/>
      <c r="F18" s="58"/>
      <c r="G18" s="58"/>
      <c r="H18" s="58"/>
      <c r="I18" s="58"/>
      <c r="J18" s="58"/>
      <c r="K18" s="58"/>
    </row>
    <row r="19" spans="1:11">
      <c r="A19" s="57">
        <v>201</v>
      </c>
      <c r="B19" s="57" t="s">
        <v>74</v>
      </c>
      <c r="C19" s="57" t="s">
        <v>24</v>
      </c>
      <c r="D19" s="58"/>
      <c r="E19" s="58"/>
      <c r="F19" s="58"/>
      <c r="G19" s="58"/>
      <c r="H19" s="58"/>
      <c r="I19" s="58"/>
      <c r="J19" s="58"/>
      <c r="K19" s="58"/>
    </row>
    <row r="20" spans="1:11">
      <c r="A20" s="57">
        <v>20101</v>
      </c>
      <c r="B20" s="57" t="s">
        <v>75</v>
      </c>
      <c r="C20" s="57" t="s">
        <v>24</v>
      </c>
      <c r="D20" s="58"/>
      <c r="E20" s="58"/>
      <c r="F20" s="58"/>
      <c r="G20" s="58"/>
      <c r="H20" s="58"/>
      <c r="I20" s="58"/>
      <c r="J20" s="58"/>
      <c r="K20" s="58"/>
    </row>
    <row r="21" spans="1:11">
      <c r="A21" s="57">
        <v>2010101</v>
      </c>
      <c r="B21" s="57" t="s">
        <v>76</v>
      </c>
      <c r="C21" s="57" t="s">
        <v>24</v>
      </c>
      <c r="D21" s="58"/>
      <c r="E21" s="58"/>
      <c r="F21" s="58"/>
      <c r="G21" s="58"/>
      <c r="H21" s="58"/>
      <c r="I21" s="58"/>
      <c r="J21" s="58"/>
      <c r="K21" s="58"/>
    </row>
    <row r="22" spans="1:11">
      <c r="A22" s="57" t="s">
        <v>24</v>
      </c>
      <c r="B22" s="57" t="s">
        <v>24</v>
      </c>
      <c r="C22" s="57" t="s">
        <v>24</v>
      </c>
      <c r="D22" s="58"/>
      <c r="E22" s="58"/>
      <c r="F22" s="58"/>
      <c r="G22" s="58"/>
      <c r="H22" s="58"/>
      <c r="I22" s="58"/>
      <c r="J22" s="58"/>
      <c r="K22" s="58"/>
    </row>
    <row r="23" spans="1:11">
      <c r="A23" s="57" t="s">
        <v>24</v>
      </c>
      <c r="B23" s="57" t="s">
        <v>24</v>
      </c>
      <c r="C23" s="57" t="s">
        <v>24</v>
      </c>
      <c r="D23" s="58"/>
      <c r="E23" s="58"/>
      <c r="F23" s="58"/>
      <c r="G23" s="58"/>
      <c r="H23" s="58"/>
      <c r="I23" s="58"/>
      <c r="J23" s="58"/>
      <c r="K23" s="58"/>
    </row>
    <row r="24" spans="1:11">
      <c r="A24" s="57"/>
      <c r="B24" s="59" t="s">
        <v>17</v>
      </c>
      <c r="C24" s="57"/>
      <c r="D24" s="58"/>
      <c r="E24" s="58"/>
      <c r="F24" s="58"/>
      <c r="G24" s="58"/>
      <c r="H24" s="58"/>
      <c r="I24" s="58"/>
      <c r="J24" s="58"/>
      <c r="K24" s="58"/>
    </row>
    <row r="25" spans="1:11" ht="39.75" customHeight="1">
      <c r="A25" s="142" t="s">
        <v>81</v>
      </c>
      <c r="B25" s="142"/>
      <c r="C25" s="142"/>
      <c r="D25" s="142"/>
      <c r="E25" s="142"/>
      <c r="F25" s="142"/>
      <c r="G25" s="142"/>
      <c r="H25" s="142"/>
      <c r="I25" s="142"/>
      <c r="J25" s="142"/>
      <c r="K25" s="142"/>
    </row>
  </sheetData>
  <mergeCells count="10">
    <mergeCell ref="A2:K2"/>
    <mergeCell ref="H4:K4"/>
    <mergeCell ref="A25:K25"/>
    <mergeCell ref="A4:A5"/>
    <mergeCell ref="B4:B5"/>
    <mergeCell ref="C4:C5"/>
    <mergeCell ref="D4:D5"/>
    <mergeCell ref="E4:E5"/>
    <mergeCell ref="F4:F5"/>
    <mergeCell ref="G4:G5"/>
  </mergeCells>
  <phoneticPr fontId="13" type="noConversion"/>
  <pageMargins left="0.70833333333333304" right="0.70833333333333304" top="0.74791666666666701" bottom="0.74791666666666701" header="0.31458333333333299" footer="0.31458333333333299"/>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dimension ref="A1:N26"/>
  <sheetViews>
    <sheetView showZeros="0" workbookViewId="0">
      <selection activeCell="H8" sqref="H8"/>
    </sheetView>
  </sheetViews>
  <sheetFormatPr defaultRowHeight="14.25"/>
  <cols>
    <col min="1" max="1" width="12" style="2" customWidth="1"/>
    <col min="2" max="2" width="10.25" style="2" customWidth="1"/>
    <col min="3" max="3" width="7.5" style="2" customWidth="1"/>
    <col min="4" max="4" width="7.125" style="2" customWidth="1"/>
    <col min="5" max="5" width="10.5" style="48" customWidth="1"/>
    <col min="6" max="9" width="9.375" style="2" customWidth="1"/>
    <col min="10" max="11" width="6.75" style="2" customWidth="1"/>
    <col min="12" max="12" width="8.625" style="2" customWidth="1"/>
    <col min="13" max="13" width="9" style="48"/>
    <col min="14" max="14" width="8.75" style="2" customWidth="1"/>
    <col min="15" max="16384" width="9" style="2"/>
  </cols>
  <sheetData>
    <row r="1" spans="1:14">
      <c r="A1" s="4" t="s">
        <v>82</v>
      </c>
    </row>
    <row r="2" spans="1:14" s="32" customFormat="1" ht="45.75" customHeight="1">
      <c r="A2" s="151" t="s">
        <v>83</v>
      </c>
      <c r="B2" s="151"/>
      <c r="C2" s="151"/>
      <c r="D2" s="151"/>
      <c r="E2" s="151"/>
      <c r="F2" s="151"/>
      <c r="G2" s="151"/>
      <c r="H2" s="151"/>
      <c r="I2" s="151"/>
      <c r="J2" s="151"/>
      <c r="K2" s="151"/>
      <c r="L2" s="151"/>
      <c r="M2" s="151"/>
      <c r="N2" s="151"/>
    </row>
    <row r="3" spans="1:14" s="47" customFormat="1" ht="28.5" customHeight="1">
      <c r="A3" s="49" t="s">
        <v>84</v>
      </c>
      <c r="B3" s="34"/>
      <c r="C3" s="34"/>
      <c r="D3" s="34"/>
      <c r="E3" s="50"/>
      <c r="F3" s="34"/>
      <c r="G3" s="34"/>
      <c r="H3" s="34"/>
      <c r="I3" s="34"/>
      <c r="J3" s="34"/>
      <c r="K3" s="34"/>
      <c r="L3" s="152" t="s">
        <v>85</v>
      </c>
      <c r="M3" s="152"/>
      <c r="N3" s="152"/>
    </row>
    <row r="4" spans="1:14" ht="23.25" customHeight="1">
      <c r="A4" s="145" t="s">
        <v>86</v>
      </c>
      <c r="B4" s="145" t="s">
        <v>87</v>
      </c>
      <c r="C4" s="145" t="s">
        <v>88</v>
      </c>
      <c r="D4" s="146" t="s">
        <v>89</v>
      </c>
      <c r="E4" s="147" t="s">
        <v>90</v>
      </c>
      <c r="F4" s="148" t="s">
        <v>91</v>
      </c>
      <c r="G4" s="148" t="s">
        <v>92</v>
      </c>
      <c r="H4" s="153" t="s">
        <v>93</v>
      </c>
      <c r="I4" s="153"/>
      <c r="J4" s="153"/>
      <c r="K4" s="153"/>
      <c r="L4" s="153"/>
      <c r="M4" s="153"/>
      <c r="N4" s="159" t="s">
        <v>94</v>
      </c>
    </row>
    <row r="5" spans="1:14" ht="23.25" customHeight="1">
      <c r="A5" s="145"/>
      <c r="B5" s="145"/>
      <c r="C5" s="145"/>
      <c r="D5" s="146"/>
      <c r="E5" s="147"/>
      <c r="F5" s="148"/>
      <c r="G5" s="148"/>
      <c r="H5" s="149" t="s">
        <v>95</v>
      </c>
      <c r="I5" s="154" t="s">
        <v>96</v>
      </c>
      <c r="J5" s="155"/>
      <c r="K5" s="156"/>
      <c r="L5" s="149" t="s">
        <v>97</v>
      </c>
      <c r="M5" s="157" t="s">
        <v>98</v>
      </c>
      <c r="N5" s="159"/>
    </row>
    <row r="6" spans="1:14" ht="52.5" customHeight="1">
      <c r="A6" s="145"/>
      <c r="B6" s="145"/>
      <c r="C6" s="145"/>
      <c r="D6" s="146"/>
      <c r="E6" s="147"/>
      <c r="F6" s="148"/>
      <c r="G6" s="148"/>
      <c r="H6" s="150"/>
      <c r="I6" s="7" t="s">
        <v>99</v>
      </c>
      <c r="J6" s="7" t="s">
        <v>100</v>
      </c>
      <c r="K6" s="7" t="s">
        <v>101</v>
      </c>
      <c r="L6" s="150"/>
      <c r="M6" s="158"/>
      <c r="N6" s="159"/>
    </row>
    <row r="7" spans="1:14" ht="52.5" customHeight="1">
      <c r="A7" s="7" t="s">
        <v>113</v>
      </c>
      <c r="B7" s="7" t="s">
        <v>121</v>
      </c>
      <c r="C7" s="7" t="s">
        <v>120</v>
      </c>
      <c r="D7" s="8"/>
      <c r="E7" s="51"/>
      <c r="F7" s="9"/>
      <c r="G7" s="9"/>
      <c r="H7" s="10"/>
      <c r="I7" s="7"/>
      <c r="J7" s="7"/>
      <c r="K7" s="7"/>
      <c r="L7" s="10"/>
      <c r="M7" s="35"/>
      <c r="N7" s="54"/>
    </row>
    <row r="8" spans="1:14" ht="52.5" customHeight="1">
      <c r="A8" s="7" t="s">
        <v>135</v>
      </c>
      <c r="B8" s="7" t="s">
        <v>136</v>
      </c>
      <c r="C8" s="7" t="s">
        <v>137</v>
      </c>
      <c r="D8" s="8"/>
      <c r="E8" s="51"/>
      <c r="F8" s="9"/>
      <c r="G8" s="9"/>
      <c r="H8" s="10">
        <v>67</v>
      </c>
      <c r="I8" s="7"/>
      <c r="J8" s="7"/>
      <c r="K8" s="7"/>
      <c r="L8" s="10">
        <v>20.100000000000001</v>
      </c>
      <c r="M8" s="35">
        <v>46.9</v>
      </c>
      <c r="N8" s="54"/>
    </row>
    <row r="9" spans="1:14" ht="52.5" customHeight="1">
      <c r="A9" s="7" t="s">
        <v>135</v>
      </c>
      <c r="B9" s="7" t="s">
        <v>136</v>
      </c>
      <c r="C9" s="7" t="s">
        <v>130</v>
      </c>
      <c r="D9" s="8"/>
      <c r="E9" s="51"/>
      <c r="F9" s="9"/>
      <c r="G9" s="9"/>
      <c r="H9" s="10">
        <v>75</v>
      </c>
      <c r="I9" s="7"/>
      <c r="J9" s="7"/>
      <c r="K9" s="7"/>
      <c r="L9" s="10"/>
      <c r="M9" s="35">
        <v>75</v>
      </c>
      <c r="N9" s="54"/>
    </row>
    <row r="10" spans="1:14" ht="42" customHeight="1">
      <c r="A10" s="7" t="s">
        <v>141</v>
      </c>
      <c r="B10" s="7" t="s">
        <v>142</v>
      </c>
      <c r="C10" s="7" t="s">
        <v>143</v>
      </c>
      <c r="D10" s="8" t="s">
        <v>144</v>
      </c>
      <c r="E10" s="8" t="s">
        <v>145</v>
      </c>
      <c r="F10" s="9">
        <v>187.54</v>
      </c>
      <c r="G10" s="104">
        <v>236.86199999999999</v>
      </c>
      <c r="H10" s="105">
        <v>236.86199999999999</v>
      </c>
      <c r="I10" s="106"/>
      <c r="J10" s="106"/>
      <c r="K10" s="106"/>
      <c r="L10" s="105"/>
      <c r="M10" s="107">
        <v>236.86199999999999</v>
      </c>
      <c r="N10" s="54"/>
    </row>
    <row r="11" spans="1:14" ht="42" customHeight="1">
      <c r="A11" s="7" t="s">
        <v>178</v>
      </c>
      <c r="B11" s="7" t="s">
        <v>179</v>
      </c>
      <c r="C11" s="7" t="s">
        <v>180</v>
      </c>
      <c r="D11" s="110" t="s">
        <v>152</v>
      </c>
      <c r="E11" s="51" t="s">
        <v>181</v>
      </c>
      <c r="F11" s="9"/>
      <c r="G11" s="9">
        <v>98</v>
      </c>
      <c r="H11" s="10">
        <v>200</v>
      </c>
      <c r="I11" s="7"/>
      <c r="J11" s="7"/>
      <c r="K11" s="7"/>
      <c r="L11" s="10"/>
      <c r="M11" s="35">
        <v>98</v>
      </c>
      <c r="N11" s="108"/>
    </row>
    <row r="12" spans="1:14" ht="138.75" customHeight="1">
      <c r="A12" s="143" t="s">
        <v>102</v>
      </c>
      <c r="B12" s="144"/>
      <c r="C12" s="144"/>
      <c r="D12" s="144"/>
      <c r="E12" s="144"/>
      <c r="F12" s="144"/>
      <c r="G12" s="144"/>
      <c r="H12" s="144"/>
      <c r="I12" s="144"/>
      <c r="J12" s="144"/>
      <c r="K12" s="144"/>
      <c r="L12" s="144"/>
      <c r="M12" s="144"/>
      <c r="N12" s="144"/>
    </row>
    <row r="13" spans="1:14">
      <c r="A13" s="52"/>
      <c r="B13" s="52"/>
      <c r="C13" s="52"/>
      <c r="F13" s="53"/>
      <c r="G13" s="53"/>
      <c r="H13" s="53"/>
      <c r="I13" s="53"/>
      <c r="J13" s="53"/>
      <c r="K13" s="53"/>
      <c r="L13" s="53"/>
      <c r="M13" s="55"/>
    </row>
    <row r="14" spans="1:14">
      <c r="A14" s="52"/>
      <c r="B14" s="52"/>
      <c r="C14" s="52"/>
      <c r="F14" s="53"/>
      <c r="G14" s="53"/>
      <c r="H14" s="53"/>
      <c r="I14" s="53"/>
      <c r="J14" s="53"/>
      <c r="K14" s="53"/>
      <c r="L14" s="53"/>
      <c r="M14" s="55"/>
    </row>
    <row r="15" spans="1:14">
      <c r="A15" s="52"/>
      <c r="B15" s="52"/>
      <c r="C15" s="52"/>
      <c r="F15" s="53"/>
      <c r="G15" s="53"/>
      <c r="H15" s="53"/>
      <c r="I15" s="53"/>
      <c r="J15" s="53"/>
      <c r="K15" s="53"/>
      <c r="L15" s="53"/>
      <c r="M15" s="55"/>
    </row>
    <row r="16" spans="1:14">
      <c r="A16" s="52"/>
      <c r="B16" s="52"/>
      <c r="C16" s="52"/>
      <c r="F16" s="53"/>
      <c r="G16" s="53"/>
      <c r="H16" s="53"/>
      <c r="I16" s="53"/>
      <c r="J16" s="53"/>
      <c r="K16" s="53"/>
      <c r="L16" s="53"/>
      <c r="M16" s="55"/>
    </row>
    <row r="17" spans="1:13">
      <c r="A17" s="52"/>
      <c r="B17" s="52"/>
      <c r="C17" s="52"/>
      <c r="F17" s="53"/>
      <c r="G17" s="53"/>
      <c r="H17" s="53"/>
      <c r="I17" s="53"/>
      <c r="J17" s="53"/>
      <c r="K17" s="53"/>
      <c r="L17" s="53"/>
      <c r="M17" s="55"/>
    </row>
    <row r="18" spans="1:13">
      <c r="A18" s="52"/>
      <c r="B18" s="52"/>
      <c r="C18" s="52"/>
      <c r="F18" s="53"/>
      <c r="G18" s="53"/>
      <c r="H18" s="53"/>
      <c r="I18" s="53"/>
      <c r="J18" s="53"/>
      <c r="K18" s="53"/>
      <c r="L18" s="53"/>
      <c r="M18" s="55"/>
    </row>
    <row r="19" spans="1:13">
      <c r="A19" s="52"/>
      <c r="B19" s="52"/>
      <c r="C19" s="52"/>
      <c r="F19" s="53"/>
      <c r="G19" s="53"/>
      <c r="H19" s="53"/>
      <c r="I19" s="53"/>
      <c r="J19" s="53"/>
      <c r="K19" s="53"/>
      <c r="L19" s="53"/>
      <c r="M19" s="55"/>
    </row>
    <row r="20" spans="1:13">
      <c r="A20" s="52"/>
      <c r="B20" s="52"/>
      <c r="C20" s="52"/>
      <c r="F20" s="53"/>
      <c r="G20" s="53"/>
      <c r="H20" s="53"/>
      <c r="I20" s="53"/>
      <c r="J20" s="53"/>
      <c r="K20" s="53"/>
      <c r="L20" s="53"/>
      <c r="M20" s="55"/>
    </row>
    <row r="21" spans="1:13">
      <c r="A21" s="52"/>
      <c r="B21" s="52"/>
      <c r="C21" s="52"/>
      <c r="F21" s="53"/>
      <c r="G21" s="53"/>
      <c r="H21" s="53"/>
      <c r="I21" s="53"/>
      <c r="J21" s="53"/>
      <c r="K21" s="53"/>
      <c r="L21" s="53"/>
      <c r="M21" s="55"/>
    </row>
    <row r="22" spans="1:13">
      <c r="A22" s="52"/>
      <c r="B22" s="52"/>
      <c r="C22" s="52"/>
      <c r="F22" s="53"/>
      <c r="G22" s="53"/>
      <c r="H22" s="53"/>
      <c r="I22" s="53"/>
      <c r="J22" s="53"/>
      <c r="K22" s="53"/>
      <c r="L22" s="53"/>
      <c r="M22" s="55"/>
    </row>
    <row r="23" spans="1:13">
      <c r="A23" s="52"/>
      <c r="B23" s="52"/>
      <c r="C23" s="52"/>
      <c r="F23" s="53"/>
      <c r="G23" s="53"/>
      <c r="H23" s="53"/>
      <c r="I23" s="53"/>
      <c r="J23" s="53"/>
      <c r="K23" s="53"/>
      <c r="L23" s="53"/>
      <c r="M23" s="55"/>
    </row>
    <row r="24" spans="1:13">
      <c r="A24" s="52"/>
      <c r="B24" s="52"/>
      <c r="C24" s="52"/>
      <c r="F24" s="53"/>
      <c r="G24" s="53"/>
      <c r="H24" s="53"/>
      <c r="I24" s="53"/>
      <c r="J24" s="53"/>
      <c r="K24" s="53"/>
      <c r="L24" s="53"/>
      <c r="M24" s="55"/>
    </row>
    <row r="25" spans="1:13">
      <c r="A25" s="52"/>
      <c r="B25" s="52"/>
      <c r="C25" s="52"/>
      <c r="F25" s="53"/>
      <c r="G25" s="53"/>
      <c r="H25" s="53"/>
      <c r="I25" s="53"/>
      <c r="J25" s="53"/>
      <c r="K25" s="53"/>
      <c r="L25" s="53"/>
      <c r="M25" s="55"/>
    </row>
    <row r="26" spans="1:13">
      <c r="F26" s="53"/>
      <c r="G26" s="53"/>
      <c r="H26" s="53"/>
      <c r="I26" s="53"/>
      <c r="J26" s="53"/>
      <c r="K26" s="53"/>
      <c r="L26" s="53"/>
      <c r="M26" s="55"/>
    </row>
  </sheetData>
  <mergeCells count="16">
    <mergeCell ref="A2:N2"/>
    <mergeCell ref="L3:N3"/>
    <mergeCell ref="H4:M4"/>
    <mergeCell ref="I5:K5"/>
    <mergeCell ref="M5:M6"/>
    <mergeCell ref="N4:N6"/>
    <mergeCell ref="A12:N12"/>
    <mergeCell ref="A4:A6"/>
    <mergeCell ref="B4:B6"/>
    <mergeCell ref="C4:C6"/>
    <mergeCell ref="D4:D6"/>
    <mergeCell ref="E4:E6"/>
    <mergeCell ref="F4:F6"/>
    <mergeCell ref="G4:G6"/>
    <mergeCell ref="H5:H6"/>
    <mergeCell ref="L5:L6"/>
  </mergeCells>
  <phoneticPr fontId="13" type="noConversion"/>
  <printOptions horizontalCentered="1"/>
  <pageMargins left="0.27559055118110198" right="0.27559055118110198" top="0.27559055118110198" bottom="0.31496062992126" header="0.196850393700787" footer="0.27559055118110198"/>
  <pageSetup paperSize="9" orientation="landscape"/>
  <headerFooter alignWithMargins="0"/>
</worksheet>
</file>

<file path=xl/worksheets/sheet9.xml><?xml version="1.0" encoding="utf-8"?>
<worksheet xmlns="http://schemas.openxmlformats.org/spreadsheetml/2006/main" xmlns:r="http://schemas.openxmlformats.org/officeDocument/2006/relationships">
  <dimension ref="A1:O13"/>
  <sheetViews>
    <sheetView showZeros="0" workbookViewId="0">
      <selection activeCell="J11" sqref="J11"/>
    </sheetView>
  </sheetViews>
  <sheetFormatPr defaultRowHeight="14.25"/>
  <cols>
    <col min="1" max="1" width="9" style="2"/>
    <col min="2" max="2" width="11.2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16384" width="9" style="2"/>
  </cols>
  <sheetData>
    <row r="1" spans="1:15">
      <c r="A1" s="4" t="s">
        <v>103</v>
      </c>
    </row>
    <row r="2" spans="1:15" s="32" customFormat="1" ht="45" customHeight="1">
      <c r="A2" s="151" t="s">
        <v>104</v>
      </c>
      <c r="B2" s="151"/>
      <c r="C2" s="151"/>
      <c r="D2" s="151"/>
      <c r="E2" s="151"/>
      <c r="F2" s="151"/>
      <c r="G2" s="151"/>
      <c r="H2" s="151"/>
      <c r="I2" s="151"/>
      <c r="J2" s="151"/>
      <c r="K2" s="151"/>
      <c r="L2" s="151"/>
      <c r="M2" s="151"/>
      <c r="N2" s="151"/>
    </row>
    <row r="3" spans="1:15" ht="30.75" customHeight="1">
      <c r="A3" s="171" t="s">
        <v>84</v>
      </c>
      <c r="B3" s="171"/>
      <c r="C3" s="171"/>
      <c r="D3" s="171"/>
      <c r="F3" s="34"/>
      <c r="G3" s="34"/>
      <c r="H3" s="34"/>
      <c r="I3" s="34"/>
      <c r="J3" s="34"/>
      <c r="K3" s="152" t="s">
        <v>85</v>
      </c>
      <c r="L3" s="152"/>
      <c r="M3" s="152"/>
      <c r="N3" s="152"/>
    </row>
    <row r="4" spans="1:15" ht="27.75" customHeight="1">
      <c r="A4" s="149" t="s">
        <v>43</v>
      </c>
      <c r="B4" s="149" t="s">
        <v>105</v>
      </c>
      <c r="C4" s="149" t="s">
        <v>88</v>
      </c>
      <c r="D4" s="157" t="s">
        <v>89</v>
      </c>
      <c r="E4" s="162" t="s">
        <v>90</v>
      </c>
      <c r="F4" s="169" t="s">
        <v>91</v>
      </c>
      <c r="G4" s="148" t="s">
        <v>92</v>
      </c>
      <c r="H4" s="154" t="s">
        <v>93</v>
      </c>
      <c r="I4" s="155"/>
      <c r="J4" s="155"/>
      <c r="K4" s="155"/>
      <c r="L4" s="155"/>
      <c r="M4" s="156"/>
      <c r="N4" s="164" t="s">
        <v>94</v>
      </c>
      <c r="O4" s="43"/>
    </row>
    <row r="5" spans="1:15" ht="27.75" customHeight="1">
      <c r="A5" s="166"/>
      <c r="B5" s="166"/>
      <c r="C5" s="166"/>
      <c r="D5" s="167"/>
      <c r="E5" s="168"/>
      <c r="F5" s="170"/>
      <c r="G5" s="162"/>
      <c r="H5" s="149" t="s">
        <v>95</v>
      </c>
      <c r="I5" s="154" t="s">
        <v>96</v>
      </c>
      <c r="J5" s="155"/>
      <c r="K5" s="155"/>
      <c r="L5" s="160" t="s">
        <v>97</v>
      </c>
      <c r="M5" s="162" t="s">
        <v>106</v>
      </c>
      <c r="N5" s="165"/>
      <c r="O5" s="43"/>
    </row>
    <row r="6" spans="1:15" ht="48.75" customHeight="1">
      <c r="A6" s="150"/>
      <c r="B6" s="150"/>
      <c r="C6" s="150"/>
      <c r="D6" s="158"/>
      <c r="E6" s="163"/>
      <c r="F6" s="170"/>
      <c r="G6" s="162"/>
      <c r="H6" s="150"/>
      <c r="I6" s="7" t="s">
        <v>99</v>
      </c>
      <c r="J6" s="8" t="s">
        <v>100</v>
      </c>
      <c r="K6" s="44" t="s">
        <v>101</v>
      </c>
      <c r="L6" s="161"/>
      <c r="M6" s="163"/>
      <c r="N6" s="165"/>
    </row>
    <row r="7" spans="1:15" ht="38.25" customHeight="1">
      <c r="A7" s="36"/>
      <c r="B7" s="37"/>
      <c r="C7" s="14"/>
      <c r="D7" s="14"/>
      <c r="E7" s="15"/>
      <c r="F7" s="31"/>
      <c r="G7" s="31"/>
      <c r="H7" s="16"/>
      <c r="I7" s="16"/>
      <c r="J7" s="45"/>
      <c r="K7" s="16"/>
      <c r="L7" s="16"/>
      <c r="M7" s="16"/>
      <c r="N7" s="46"/>
    </row>
    <row r="8" spans="1:15" ht="38.25" customHeight="1">
      <c r="A8" s="38"/>
      <c r="B8" s="38"/>
      <c r="C8" s="39"/>
      <c r="D8" s="40"/>
      <c r="E8" s="40"/>
      <c r="F8" s="31"/>
      <c r="G8" s="31"/>
      <c r="H8" s="16"/>
      <c r="I8" s="16"/>
      <c r="J8" s="16"/>
      <c r="K8" s="16"/>
      <c r="L8" s="16"/>
      <c r="M8" s="16"/>
      <c r="N8" s="46"/>
    </row>
    <row r="9" spans="1:15" ht="38.25" customHeight="1">
      <c r="A9" s="38"/>
      <c r="B9" s="38"/>
      <c r="C9" s="41"/>
      <c r="D9" s="42"/>
      <c r="E9" s="41"/>
      <c r="F9" s="31"/>
      <c r="G9" s="31"/>
      <c r="H9" s="16"/>
      <c r="I9" s="16"/>
      <c r="J9" s="16"/>
      <c r="K9" s="16"/>
      <c r="L9" s="16"/>
      <c r="M9" s="16"/>
      <c r="N9" s="46"/>
    </row>
    <row r="10" spans="1:15" ht="38.25" customHeight="1">
      <c r="A10" s="41"/>
      <c r="B10" s="37"/>
      <c r="C10" s="41"/>
      <c r="D10" s="42"/>
      <c r="E10" s="41"/>
      <c r="F10" s="31"/>
      <c r="G10" s="31"/>
      <c r="H10" s="16"/>
      <c r="I10" s="16"/>
      <c r="J10" s="16"/>
      <c r="K10" s="16"/>
      <c r="L10" s="16"/>
      <c r="M10" s="16"/>
      <c r="N10" s="46"/>
    </row>
    <row r="11" spans="1:15" s="33" customFormat="1" ht="30" customHeight="1">
      <c r="A11" s="2"/>
      <c r="B11" s="2"/>
      <c r="C11" s="2"/>
      <c r="D11" s="2"/>
      <c r="E11" s="2"/>
      <c r="F11" s="2"/>
      <c r="G11" s="2"/>
      <c r="H11" s="16"/>
      <c r="I11" s="16"/>
      <c r="J11" s="16"/>
      <c r="K11" s="16"/>
      <c r="L11" s="16"/>
      <c r="M11" s="16"/>
      <c r="N11" s="46"/>
    </row>
    <row r="12" spans="1:15" s="3" customFormat="1" ht="26.25" customHeight="1">
      <c r="A12" s="2"/>
      <c r="B12" s="2"/>
      <c r="C12" s="2"/>
      <c r="D12" s="2"/>
      <c r="E12" s="2"/>
      <c r="F12" s="2"/>
      <c r="G12" s="2"/>
      <c r="H12" s="16"/>
      <c r="I12" s="16"/>
      <c r="J12" s="16"/>
      <c r="K12" s="16"/>
      <c r="L12" s="16"/>
      <c r="M12" s="16"/>
      <c r="N12" s="40"/>
    </row>
    <row r="13" spans="1:15" s="3" customFormat="1" ht="35.25" customHeight="1">
      <c r="A13" s="2"/>
      <c r="B13" s="2"/>
      <c r="C13" s="2"/>
      <c r="D13" s="2"/>
      <c r="E13" s="2"/>
      <c r="F13" s="2"/>
      <c r="G13" s="2"/>
      <c r="H13" s="16"/>
      <c r="I13" s="16"/>
      <c r="J13" s="16"/>
      <c r="K13" s="16"/>
      <c r="L13" s="16"/>
      <c r="M13" s="16"/>
      <c r="N13" s="40"/>
    </row>
  </sheetData>
  <mergeCells count="16">
    <mergeCell ref="G4:G6"/>
    <mergeCell ref="H5:H6"/>
    <mergeCell ref="A2:N2"/>
    <mergeCell ref="A3:D3"/>
    <mergeCell ref="K3:N3"/>
    <mergeCell ref="H4:M4"/>
    <mergeCell ref="L5:L6"/>
    <mergeCell ref="M5:M6"/>
    <mergeCell ref="N4:N6"/>
    <mergeCell ref="I5:K5"/>
    <mergeCell ref="A4:A6"/>
    <mergeCell ref="B4:B6"/>
    <mergeCell ref="C4:C6"/>
    <mergeCell ref="D4:D6"/>
    <mergeCell ref="E4:E6"/>
    <mergeCell ref="F4:F6"/>
  </mergeCells>
  <phoneticPr fontId="13" type="noConversion"/>
  <printOptions horizontalCentered="1"/>
  <pageMargins left="0.2" right="0.27" top="0.53" bottom="0.98425196850393704"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dimension ref="A1:O12"/>
  <sheetViews>
    <sheetView showZeros="0" workbookViewId="0">
      <selection activeCell="O16" sqref="O16"/>
    </sheetView>
  </sheetViews>
  <sheetFormatPr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16384" width="9" style="3"/>
  </cols>
  <sheetData>
    <row r="1" spans="1:15">
      <c r="A1" s="4" t="s">
        <v>107</v>
      </c>
    </row>
    <row r="2" spans="1:15" s="1" customFormat="1" ht="43.5" customHeight="1">
      <c r="A2" s="178" t="s">
        <v>108</v>
      </c>
      <c r="B2" s="178"/>
      <c r="C2" s="178"/>
      <c r="D2" s="178"/>
      <c r="E2" s="178"/>
      <c r="F2" s="178"/>
      <c r="G2" s="178"/>
      <c r="H2" s="178"/>
      <c r="I2" s="178"/>
      <c r="J2" s="178"/>
      <c r="K2" s="178"/>
      <c r="L2" s="178"/>
      <c r="M2" s="178"/>
      <c r="N2" s="178"/>
    </row>
    <row r="3" spans="1:15" ht="29.25" customHeight="1">
      <c r="A3" s="179" t="s">
        <v>84</v>
      </c>
      <c r="B3" s="179"/>
      <c r="C3" s="179"/>
      <c r="D3" s="179"/>
      <c r="E3" s="5"/>
      <c r="F3" s="6"/>
      <c r="G3" s="6"/>
      <c r="H3" s="6"/>
      <c r="I3" s="6"/>
      <c r="J3" s="6"/>
      <c r="K3" s="180" t="s">
        <v>85</v>
      </c>
      <c r="L3" s="180"/>
      <c r="M3" s="180"/>
      <c r="N3" s="180"/>
    </row>
    <row r="4" spans="1:15" ht="24.75" customHeight="1">
      <c r="A4" s="145" t="s">
        <v>43</v>
      </c>
      <c r="B4" s="145" t="s">
        <v>105</v>
      </c>
      <c r="C4" s="145" t="s">
        <v>47</v>
      </c>
      <c r="D4" s="146" t="s">
        <v>109</v>
      </c>
      <c r="E4" s="148" t="s">
        <v>90</v>
      </c>
      <c r="F4" s="148" t="s">
        <v>110</v>
      </c>
      <c r="G4" s="148" t="s">
        <v>92</v>
      </c>
      <c r="H4" s="145" t="s">
        <v>93</v>
      </c>
      <c r="I4" s="145"/>
      <c r="J4" s="145"/>
      <c r="K4" s="145"/>
      <c r="L4" s="145"/>
      <c r="M4" s="145"/>
      <c r="N4" s="172" t="s">
        <v>111</v>
      </c>
    </row>
    <row r="5" spans="1:15" ht="24.75" customHeight="1">
      <c r="A5" s="145"/>
      <c r="B5" s="145"/>
      <c r="C5" s="145"/>
      <c r="D5" s="146"/>
      <c r="E5" s="148"/>
      <c r="F5" s="148"/>
      <c r="G5" s="148"/>
      <c r="H5" s="149" t="s">
        <v>95</v>
      </c>
      <c r="I5" s="175" t="s">
        <v>96</v>
      </c>
      <c r="J5" s="176"/>
      <c r="K5" s="177"/>
      <c r="L5" s="149" t="s">
        <v>97</v>
      </c>
      <c r="M5" s="149" t="s">
        <v>112</v>
      </c>
      <c r="N5" s="173"/>
    </row>
    <row r="6" spans="1:15" ht="46.5" customHeight="1">
      <c r="A6" s="145"/>
      <c r="B6" s="145"/>
      <c r="C6" s="145"/>
      <c r="D6" s="146"/>
      <c r="E6" s="148"/>
      <c r="F6" s="148"/>
      <c r="G6" s="148"/>
      <c r="H6" s="150"/>
      <c r="I6" s="7" t="s">
        <v>99</v>
      </c>
      <c r="J6" s="8" t="s">
        <v>100</v>
      </c>
      <c r="K6" s="8" t="s">
        <v>101</v>
      </c>
      <c r="L6" s="150"/>
      <c r="M6" s="150"/>
      <c r="N6" s="174"/>
      <c r="O6" s="27"/>
    </row>
    <row r="7" spans="1:15" s="2" customFormat="1" ht="52.5" customHeight="1">
      <c r="A7" s="11"/>
      <c r="B7" s="12"/>
      <c r="C7" s="13"/>
      <c r="D7" s="14"/>
      <c r="E7" s="15"/>
      <c r="F7" s="16"/>
      <c r="G7" s="16"/>
      <c r="H7" s="17"/>
      <c r="I7" s="17"/>
      <c r="J7" s="17"/>
      <c r="K7" s="17"/>
      <c r="L7" s="17"/>
      <c r="M7" s="28"/>
      <c r="N7" s="29"/>
    </row>
    <row r="8" spans="1:15" s="2" customFormat="1" ht="87" customHeight="1">
      <c r="A8" s="11"/>
      <c r="B8" s="14"/>
      <c r="C8" s="13"/>
      <c r="D8" s="14"/>
      <c r="E8" s="15"/>
      <c r="F8" s="16"/>
      <c r="G8" s="16"/>
      <c r="H8" s="17"/>
      <c r="I8" s="17"/>
      <c r="J8" s="17"/>
      <c r="K8" s="17"/>
      <c r="L8" s="17"/>
      <c r="M8" s="28"/>
      <c r="N8" s="29"/>
    </row>
    <row r="9" spans="1:15" s="2" customFormat="1" ht="52.5" customHeight="1">
      <c r="A9" s="18"/>
      <c r="B9" s="19"/>
      <c r="C9" s="20"/>
      <c r="D9" s="21"/>
      <c r="E9" s="22"/>
      <c r="F9" s="23"/>
      <c r="G9" s="23"/>
      <c r="H9" s="24"/>
      <c r="I9" s="24"/>
      <c r="J9" s="24"/>
      <c r="K9" s="24"/>
      <c r="L9" s="30"/>
      <c r="M9" s="24"/>
      <c r="N9" s="31"/>
    </row>
    <row r="10" spans="1:15" s="2" customFormat="1" ht="30.75" customHeight="1">
      <c r="A10" s="25"/>
      <c r="B10" s="14"/>
      <c r="C10" s="13"/>
      <c r="D10" s="15"/>
      <c r="E10" s="15"/>
      <c r="F10" s="16"/>
      <c r="G10" s="16"/>
      <c r="H10" s="16"/>
      <c r="I10" s="16"/>
      <c r="J10" s="16"/>
      <c r="K10" s="16"/>
      <c r="L10" s="16"/>
      <c r="M10" s="23"/>
      <c r="N10" s="31"/>
    </row>
    <row r="11" spans="1:15" s="2" customFormat="1" ht="24" customHeight="1">
      <c r="A11" s="25"/>
      <c r="B11" s="14"/>
      <c r="C11" s="13"/>
      <c r="D11" s="15"/>
      <c r="E11" s="26"/>
      <c r="F11" s="16"/>
      <c r="G11" s="16"/>
      <c r="H11" s="16"/>
      <c r="I11" s="16"/>
      <c r="J11" s="16"/>
      <c r="K11" s="16"/>
      <c r="L11" s="16"/>
      <c r="M11" s="16"/>
      <c r="N11" s="16"/>
    </row>
    <row r="12" spans="1:15" ht="27" customHeight="1"/>
  </sheetData>
  <mergeCells count="16">
    <mergeCell ref="G4:G6"/>
    <mergeCell ref="H5:H6"/>
    <mergeCell ref="A2:N2"/>
    <mergeCell ref="A3:D3"/>
    <mergeCell ref="K3:N3"/>
    <mergeCell ref="H4:M4"/>
    <mergeCell ref="L5:L6"/>
    <mergeCell ref="M5:M6"/>
    <mergeCell ref="N4:N6"/>
    <mergeCell ref="I5:K5"/>
    <mergeCell ref="A4:A6"/>
    <mergeCell ref="B4:B6"/>
    <mergeCell ref="C4:C6"/>
    <mergeCell ref="D4:D6"/>
    <mergeCell ref="E4:E6"/>
    <mergeCell ref="F4:F6"/>
  </mergeCells>
  <phoneticPr fontId="13" type="noConversion"/>
  <printOptions horizontalCentered="1"/>
  <pageMargins left="0" right="0" top="0.35433070866141703" bottom="0.59055118110236204"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'附件5-1非税收入预测表（2025纳入预算管理）'!Print_Titles</vt:lpstr>
      <vt:lpstr>'附件5-3非税收入预测表（其他））'!Print_Titles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AutoBVT</cp:lastModifiedBy>
  <cp:lastPrinted>2020-09-25T02:29:00Z</cp:lastPrinted>
  <dcterms:created xsi:type="dcterms:W3CDTF">2015-07-21T11:28:00Z</dcterms:created>
  <dcterms:modified xsi:type="dcterms:W3CDTF">2025-01-08T04:00:20Z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9FFB8727BC00431A856E64EABD592E39_12</vt:lpwstr>
  </property>
</Properties>
</file>