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<sst xmlns="http://schemas.openxmlformats.org/spreadsheetml/2006/main" count="431" uniqueCount="154">
  <si>
    <t>附件3</t>
  </si>
  <si>
    <t>庐山市市直部门2025-2027年中期财政规划表</t>
  </si>
  <si>
    <t>部门名称：</t>
  </si>
  <si>
    <t>庐山市（庐山风景名胜区管理局）文化旅游综合执法局</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</si>
  <si>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</si>
  <si>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</si>
  <si>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</si>
  <si>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</si>
  <si>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</si>
  <si>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</si>
  <si>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</si>
  <si>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</si>
  <si>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</si>
  <si>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</si>
  <si>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</si>
  <si>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</si>
  <si>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</si>
  <si>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</si>
  <si>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</si>
  <si>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</si>
  <si>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</si>
  <si>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</si>
  <si>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</si>
  <si>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</si>
  <si>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</si>
  <si>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庐山市（局）文化旅游综合执法局本级</t>
  </si>
  <si>
    <t>2070101---行政运行</t>
  </si>
  <si>
    <t>2070112---文化和旅游市场管理</t>
  </si>
  <si>
    <t>2080505---机关事业单位基本养老保险缴费支出</t>
  </si>
  <si>
    <t>2080506---机关事业单位职业年金缴费支出</t>
  </si>
  <si>
    <t>2089999---其他社会保障和就业支出</t>
  </si>
  <si>
    <t>2101101---行政单位医疗</t>
  </si>
  <si>
    <t>2101103---公务员医疗补助</t>
  </si>
  <si>
    <t>2210201---住房公积金</t>
  </si>
  <si>
    <t>所属单位小计</t>
  </si>
  <si>
    <t>文旅综合执法一大队</t>
  </si>
  <si>
    <t>2080599---其他行政事业单位养老支出</t>
  </si>
  <si>
    <t>2101102---事业单位医疗</t>
  </si>
  <si>
    <t>文旅综合执法二大队</t>
  </si>
  <si>
    <t>文旅综合执法三大队</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</si>
  <si>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</si>
  <si>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</si>
  <si>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</si>
  <si>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</si>
  <si>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</si>
  <si>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</si>
  <si>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</si>
  <si>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</si>
  <si>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</si>
  <si>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</si>
  <si>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2025年文化旅游产业发展和市场监管</t>
  </si>
  <si>
    <t>双网合一管理经费</t>
  </si>
  <si>
    <t>2070112（文化和旅游市场管理）</t>
  </si>
  <si>
    <t>项目2</t>
  </si>
  <si>
    <t>文化旅游综合执法局聘用协管员工作经费</t>
  </si>
  <si>
    <t>项目3</t>
  </si>
  <si>
    <t>文化旅游综合执法局工作经费</t>
  </si>
  <si>
    <t>项目4</t>
  </si>
  <si>
    <t>单位自有资金</t>
  </si>
  <si>
    <t>2070113（文化和旅游市场管理）</t>
  </si>
  <si>
    <t>一大队工作经费</t>
  </si>
  <si>
    <t>2070112-文化和旅游市场管理</t>
  </si>
  <si>
    <t>公车运行维护经费</t>
  </si>
  <si>
    <t>2025年单位非税收入安排的支出</t>
  </si>
  <si>
    <t>一般非税收入分配</t>
  </si>
  <si>
    <t>单位自有的资金</t>
  </si>
  <si>
    <t>一般非税收入分配支出</t>
  </si>
  <si>
    <t>公务车运行维护经费</t>
  </si>
  <si>
    <t>二大队工作经费</t>
  </si>
  <si>
    <t>办公室租赁费</t>
  </si>
  <si>
    <t>三大队工作经费</t>
  </si>
  <si>
    <t>……</t>
  </si>
  <si>
    <t>03表</t>
  </si>
  <si>
    <t>庐山市市直部门2026年项目支出情况表</t>
  </si>
  <si>
    <t>公务用车购置经费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</si>
  <si>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</si>
  <si>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</si>
  <si>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</si>
  <si>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</si>
  <si>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</si>
  <si>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</si>
  <si>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</si>
  <si>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</si>
  <si>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</si>
  <si>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</si>
  <si>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</si>
  <si>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</si>
  <si>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</si>
  <si>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</si>
  <si>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</si>
  <si>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</si>
  <si>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</si>
  <si>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</si>
  <si>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</si>
  <si>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</si>
  <si>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</si>
  <si>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</si>
  <si>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</si>
  <si>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</si>
  <si>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</si>
  <si>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</si>
  <si>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</si>
  <si>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</si>
  <si>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</si>
  <si>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</si>
  <si>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</si>
  <si>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</si>
  <si>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</si>
  <si>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</si>
  <si>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</si>
  <si>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</si>
  <si>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</si>
  <si>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</si>
  <si>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</si>
  <si>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</si>
  <si>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</si>
  <si>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</si>
  <si>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</si>
  <si>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</si>
  <si>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</si>
  <si>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</si>
  <si>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</si>
  <si>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</si>
  <si>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</si>
  <si>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</si>
  <si>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</si>
  <si>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</si>
  <si>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</si>
  <si>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</si>
  <si>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</si>
  <si>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</si>
  <si>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</si>
  <si>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</si>
  <si>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</si>
  <si>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</si>
  <si>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</si>
  <si>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</si>
  <si>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</si>
  <si>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</si>
  <si>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</si>
  <si>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执法二大队</t>
  </si>
  <si>
    <t>特定目标类</t>
  </si>
  <si>
    <t>【103050202】市场缉私罚没收入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</si>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</sst>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0"/>
    <numFmt numFmtId="178" formatCode="0.00_ "/>
    <numFmt numFmtId="179" formatCode="0.00_);[Red]\(0.00\)"/>
  </numFmts>
  <fonts count="44">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b/>
      <sz val="10"/>
      <name val="宋体"/>
      <charset val="134"/>
    </font>
    <font>
      <sz val="10"/>
      <color indexed="8"/>
      <name val="宋体"/>
      <charset val="134"/>
    </font>
    <font>
      <sz val="11"/>
      <color indexed="8"/>
      <name val="Calibri"/>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name val="宋体"/>
      <charset val="134"/>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4" borderId="16" applyNumberFormat="0" applyAlignment="0" applyProtection="0">
      <alignment vertical="center"/>
    </xf>
    <xf numFmtId="0" fontId="34" fillId="5" borderId="17" applyNumberFormat="0" applyAlignment="0" applyProtection="0">
      <alignment vertical="center"/>
    </xf>
    <xf numFmtId="0" fontId="35" fillId="5" borderId="16" applyNumberFormat="0" applyAlignment="0" applyProtection="0">
      <alignment vertical="center"/>
    </xf>
    <xf numFmtId="0" fontId="36" fillId="6"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24" fillId="0" borderId="0">
      <alignment vertical="center"/>
    </xf>
    <xf numFmtId="0" fontId="18" fillId="0" borderId="0"/>
    <xf numFmtId="0" fontId="0" fillId="0" borderId="0">
      <alignment vertical="center"/>
    </xf>
    <xf numFmtId="0" fontId="2" fillId="0" borderId="0">
      <alignment vertical="center"/>
    </xf>
    <xf numFmtId="0" fontId="0" fillId="0" borderId="0">
      <alignment vertical="center"/>
    </xf>
    <xf numFmtId="0" fontId="24" fillId="0" borderId="0">
      <alignment vertical="center"/>
    </xf>
    <xf numFmtId="0" fontId="18" fillId="0" borderId="0"/>
    <xf numFmtId="176" fontId="0" fillId="0" borderId="0" applyFont="0" applyFill="0" applyBorder="0" applyAlignment="0" applyProtection="0">
      <alignment vertical="center"/>
    </xf>
  </cellStyleXfs>
  <cellXfs count="17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6" fillId="0" borderId="2" xfId="55" applyFont="1" applyFill="1" applyBorder="1" applyAlignment="1">
      <alignment horizontal="center" vertical="center" wrapText="1"/>
    </xf>
    <xf numFmtId="0" fontId="7" fillId="2" borderId="2" xfId="0" applyFont="1" applyFill="1" applyBorder="1" applyAlignment="1">
      <alignment horizontal="center" vertical="center"/>
    </xf>
    <xf numFmtId="177" fontId="8" fillId="0" borderId="11" xfId="0" applyNumberFormat="1" applyFont="1" applyFill="1" applyBorder="1" applyAlignment="1" applyProtection="1">
      <alignment vertical="center"/>
    </xf>
    <xf numFmtId="0" fontId="6" fillId="0" borderId="2" xfId="55" applyNumberFormat="1" applyFont="1" applyFill="1" applyBorder="1" applyAlignment="1" applyProtection="1">
      <alignment horizontal="center" vertical="center" shrinkToFit="1"/>
    </xf>
    <xf numFmtId="0" fontId="6" fillId="0" borderId="2" xfId="55" applyNumberFormat="1" applyFont="1" applyFill="1" applyBorder="1" applyAlignment="1" applyProtection="1">
      <alignment horizontal="center" vertical="center" wrapText="1"/>
    </xf>
    <xf numFmtId="0" fontId="6" fillId="0" borderId="4" xfId="55" applyFont="1" applyFill="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3" xfId="0" applyFill="1" applyBorder="1" applyAlignment="1">
      <alignment horizontal="center" vertical="center"/>
    </xf>
    <xf numFmtId="0" fontId="0" fillId="0" borderId="0" xfId="51" applyAlignment="1">
      <alignment horizontal="right" vertical="center" shrinkToFit="1"/>
    </xf>
    <xf numFmtId="0" fontId="9" fillId="0" borderId="0" xfId="52" applyFont="1">
      <alignment vertical="center"/>
    </xf>
    <xf numFmtId="0" fontId="10"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11" fillId="0" borderId="0" xfId="52" applyFont="1" applyAlignment="1">
      <alignment horizontal="center" vertical="center"/>
    </xf>
    <xf numFmtId="0" fontId="9" fillId="0" borderId="0" xfId="52" applyFont="1" applyAlignment="1">
      <alignment horizontal="left" vertical="center"/>
    </xf>
    <xf numFmtId="0" fontId="12" fillId="0" borderId="0" xfId="52" applyFont="1" applyAlignment="1">
      <alignment horizontal="center" vertical="center"/>
    </xf>
    <xf numFmtId="0" fontId="11" fillId="0" borderId="3" xfId="52" applyFont="1" applyBorder="1" applyAlignment="1">
      <alignment horizontal="center" vertical="center" wrapText="1"/>
    </xf>
    <xf numFmtId="0" fontId="11" fillId="0" borderId="2" xfId="52" applyFont="1" applyBorder="1" applyAlignment="1">
      <alignment horizontal="center" vertical="center" wrapText="1"/>
    </xf>
    <xf numFmtId="0" fontId="11" fillId="0" borderId="9" xfId="52" applyFont="1" applyBorder="1" applyAlignment="1">
      <alignment horizontal="center" vertical="center" wrapText="1"/>
    </xf>
    <xf numFmtId="0" fontId="11" fillId="0" borderId="6" xfId="52" applyFont="1" applyBorder="1" applyAlignment="1">
      <alignment horizontal="center" vertical="center" wrapText="1"/>
    </xf>
    <xf numFmtId="0" fontId="11"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11" fillId="0" borderId="12" xfId="52" applyFont="1" applyBorder="1" applyAlignment="1">
      <alignment horizontal="center" vertical="center" wrapText="1"/>
    </xf>
    <xf numFmtId="0" fontId="11" fillId="0" borderId="10" xfId="52" applyFont="1" applyBorder="1" applyAlignment="1">
      <alignment horizontal="center" vertical="center" wrapText="1"/>
    </xf>
    <xf numFmtId="0" fontId="11" fillId="0" borderId="7" xfId="52" applyFont="1" applyBorder="1" applyAlignment="1">
      <alignment horizontal="center" vertical="center" wrapText="1"/>
    </xf>
    <xf numFmtId="0" fontId="11"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3" fillId="0" borderId="2" xfId="0" applyNumberFormat="1" applyFont="1" applyBorder="1" applyAlignment="1">
      <alignment horizontal="center" vertical="center"/>
    </xf>
    <xf numFmtId="0" fontId="4" fillId="0" borderId="9" xfId="0" applyFont="1" applyBorder="1" applyAlignment="1">
      <alignment horizontal="center" vertical="center"/>
    </xf>
    <xf numFmtId="0" fontId="13" fillId="0" borderId="2" xfId="0" applyNumberFormat="1" applyFont="1" applyBorder="1" applyAlignment="1">
      <alignment horizontal="center" vertical="center" wrapText="1"/>
    </xf>
    <xf numFmtId="0" fontId="13"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4" fillId="0" borderId="2" xfId="0" applyFont="1" applyBorder="1">
      <alignment vertical="center"/>
    </xf>
    <xf numFmtId="178" fontId="0" fillId="0" borderId="2" xfId="0" applyNumberFormat="1" applyBorder="1">
      <alignment vertical="center"/>
    </xf>
    <xf numFmtId="0" fontId="15" fillId="0" borderId="10" xfId="0" applyFont="1" applyBorder="1" applyAlignment="1">
      <alignment horizontal="left" vertical="center" wrapText="1"/>
    </xf>
    <xf numFmtId="0" fontId="15" fillId="0" borderId="10" xfId="0" applyFont="1" applyBorder="1" applyAlignment="1">
      <alignment horizontal="left" vertical="center"/>
    </xf>
    <xf numFmtId="178" fontId="0" fillId="0" borderId="2" xfId="0" applyNumberFormat="1" applyFont="1" applyBorder="1">
      <alignment vertical="center"/>
    </xf>
    <xf numFmtId="0" fontId="0" fillId="0" borderId="0" xfId="0" applyAlignment="1">
      <alignment vertical="center" wrapText="1"/>
    </xf>
    <xf numFmtId="178" fontId="0" fillId="0" borderId="0" xfId="0" applyNumberFormat="1">
      <alignment vertical="center"/>
    </xf>
    <xf numFmtId="0" fontId="2" fillId="0" borderId="0" xfId="52" applyAlignment="1">
      <alignment horizontal="left" vertical="center" wrapText="1"/>
    </xf>
    <xf numFmtId="178" fontId="2" fillId="0" borderId="0" xfId="52" applyNumberFormat="1" applyAlignment="1">
      <alignment horizontal="left" vertical="center"/>
    </xf>
    <xf numFmtId="0" fontId="16" fillId="0" borderId="0" xfId="0" applyFont="1" applyAlignment="1">
      <alignment horizontal="center" vertical="center" wrapText="1"/>
    </xf>
    <xf numFmtId="178" fontId="16" fillId="0" borderId="0" xfId="0" applyNumberFormat="1"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178" fontId="4" fillId="0" borderId="2" xfId="0" applyNumberFormat="1" applyFont="1" applyBorder="1" applyAlignment="1">
      <alignment horizontal="center" vertical="center" wrapText="1"/>
    </xf>
    <xf numFmtId="0" fontId="0" fillId="0" borderId="2" xfId="0" applyBorder="1" applyAlignment="1">
      <alignment vertical="center" wrapText="1"/>
    </xf>
    <xf numFmtId="178" fontId="0" fillId="0" borderId="2" xfId="0" applyNumberFormat="1" applyBorder="1" applyAlignment="1">
      <alignment vertical="center" wrapText="1"/>
    </xf>
    <xf numFmtId="49" fontId="0" fillId="0" borderId="2" xfId="0" applyNumberFormat="1" applyBorder="1" applyAlignment="1">
      <alignment vertical="center" wrapText="1"/>
    </xf>
    <xf numFmtId="49" fontId="0" fillId="0" borderId="2" xfId="0" applyNumberFormat="1" applyFill="1" applyBorder="1" applyAlignment="1">
      <alignment vertical="center" wrapText="1"/>
    </xf>
    <xf numFmtId="178" fontId="0" fillId="0" borderId="2" xfId="0" applyNumberFormat="1" applyBorder="1" applyAlignment="1">
      <alignment horizontal="center" vertical="center"/>
    </xf>
    <xf numFmtId="179" fontId="14" fillId="0" borderId="2" xfId="0" applyNumberFormat="1" applyFont="1" applyBorder="1" applyAlignment="1">
      <alignment vertical="center"/>
    </xf>
    <xf numFmtId="178" fontId="0" fillId="0" borderId="0" xfId="0" applyNumberFormat="1" applyFont="1">
      <alignment vertical="center"/>
    </xf>
    <xf numFmtId="0" fontId="16" fillId="0" borderId="0" xfId="0" applyFont="1" applyAlignment="1">
      <alignment vertical="center"/>
    </xf>
    <xf numFmtId="178" fontId="0" fillId="0" borderId="0" xfId="0" applyNumberFormat="1" applyAlignment="1">
      <alignment horizontal="right" vertical="center"/>
    </xf>
    <xf numFmtId="0" fontId="17" fillId="0" borderId="0" xfId="50" applyNumberFormat="1" applyFont="1" applyFill="1" applyAlignment="1" applyProtection="1">
      <alignment horizontal="left"/>
    </xf>
    <xf numFmtId="0" fontId="18" fillId="0" borderId="0" xfId="50"/>
    <xf numFmtId="0" fontId="19" fillId="0" borderId="0" xfId="50" applyFont="1" applyAlignment="1">
      <alignment horizontal="centerContinuous" vertical="center"/>
    </xf>
    <xf numFmtId="0" fontId="20" fillId="0" borderId="0" xfId="50" applyFont="1" applyAlignment="1">
      <alignment horizontal="centerContinuous" vertical="center"/>
    </xf>
    <xf numFmtId="0" fontId="18" fillId="0" borderId="0" xfId="50" applyAlignment="1">
      <alignment horizontal="centerContinuous" vertical="center"/>
    </xf>
    <xf numFmtId="49" fontId="18" fillId="0" borderId="0" xfId="50" applyNumberFormat="1" applyFont="1" applyFill="1" applyAlignment="1" applyProtection="1">
      <alignment horizontal="centerContinuous" vertical="center"/>
    </xf>
    <xf numFmtId="0" fontId="18" fillId="0" borderId="0" xfId="50" applyFill="1"/>
    <xf numFmtId="0" fontId="21" fillId="0" borderId="0" xfId="50" applyFont="1" applyFill="1"/>
    <xf numFmtId="0" fontId="21" fillId="0" borderId="0" xfId="50" applyFont="1" applyFill="1" applyAlignment="1">
      <alignment horizontal="left"/>
    </xf>
    <xf numFmtId="0" fontId="21" fillId="0" borderId="0" xfId="50" applyFont="1"/>
    <xf numFmtId="0" fontId="21" fillId="0" borderId="0" xfId="50" applyFont="1" applyAlignment="1">
      <alignment horizontal="left"/>
    </xf>
    <xf numFmtId="31" fontId="21" fillId="0" borderId="0" xfId="50" applyNumberFormat="1" applyFont="1"/>
    <xf numFmtId="0" fontId="21" fillId="0" borderId="0" xfId="50" applyFont="1" applyFill="1" applyAlignment="1">
      <alignment horizontal="center"/>
    </xf>
    <xf numFmtId="0" fontId="22" fillId="0" borderId="0" xfId="50" applyFont="1" applyAlignment="1">
      <alignment horizontal="left" vertical="top"/>
    </xf>
    <xf numFmtId="0" fontId="22" fillId="0" borderId="0" xfId="50" applyFont="1"/>
    <xf numFmtId="0" fontId="20" fillId="0" borderId="0" xfId="50" applyFont="1" applyFill="1" applyAlignment="1">
      <alignment horizontal="centerContinuous" vertical="center"/>
    </xf>
    <xf numFmtId="0" fontId="18" fillId="0" borderId="0" xfId="50" applyFill="1" applyAlignment="1">
      <alignment horizontal="centerContinuous" vertical="center"/>
    </xf>
    <xf numFmtId="0" fontId="23"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workbookViewId="0">
      <selection activeCell="I19" sqref="I19"/>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56" t="s">
        <v>0</v>
      </c>
      <c r="B1" s="157"/>
      <c r="C1" s="157"/>
      <c r="D1" s="157"/>
      <c r="E1" s="157"/>
      <c r="F1" s="157"/>
      <c r="G1" s="157"/>
      <c r="H1" s="157"/>
      <c r="I1" s="157"/>
      <c r="J1" s="157"/>
      <c r="K1" s="157"/>
      <c r="L1" s="157"/>
      <c r="M1" s="157"/>
      <c r="N1" s="157"/>
      <c r="O1" s="157"/>
    </row>
    <row r="2" spans="1:15">
      <c r="A2" s="157"/>
      <c r="B2" s="157"/>
      <c r="C2" s="157"/>
      <c r="D2" s="157"/>
      <c r="E2" s="157"/>
      <c r="F2" s="157"/>
      <c r="G2" s="157"/>
      <c r="H2" s="157"/>
      <c r="I2" s="157"/>
      <c r="J2" s="157"/>
      <c r="K2" s="157"/>
      <c r="L2" s="157"/>
      <c r="M2" s="157"/>
      <c r="N2" s="157"/>
      <c r="O2" s="157"/>
    </row>
    <row r="3" ht="46.5" spans="1:15">
      <c r="A3" s="158" t="s">
        <v>1</v>
      </c>
      <c r="B3" s="159"/>
      <c r="C3" s="159"/>
      <c r="D3" s="159"/>
      <c r="E3" s="159"/>
      <c r="F3" s="159"/>
      <c r="G3" s="159"/>
      <c r="H3" s="159"/>
      <c r="I3" s="159"/>
      <c r="J3" s="159"/>
      <c r="K3" s="171"/>
      <c r="L3" s="171"/>
      <c r="M3" s="172"/>
      <c r="N3" s="160"/>
      <c r="O3" s="160"/>
    </row>
    <row r="4" spans="1:15">
      <c r="A4" s="157"/>
      <c r="B4" s="160"/>
      <c r="C4" s="160"/>
      <c r="D4" s="160"/>
      <c r="E4" s="160"/>
      <c r="F4" s="161"/>
      <c r="G4" s="161"/>
      <c r="H4" s="160"/>
      <c r="I4" s="160"/>
      <c r="J4" s="172"/>
      <c r="K4" s="172"/>
      <c r="L4" s="172"/>
      <c r="M4" s="172"/>
      <c r="N4" s="160"/>
      <c r="O4" s="160"/>
    </row>
    <row r="5" spans="1:15">
      <c r="A5" s="162"/>
      <c r="B5" s="162"/>
      <c r="C5" s="157"/>
      <c r="D5" s="157"/>
      <c r="E5" s="157"/>
      <c r="F5" s="162"/>
      <c r="G5" s="162"/>
      <c r="H5" s="157"/>
      <c r="I5" s="157"/>
      <c r="J5" s="162"/>
      <c r="K5" s="162"/>
      <c r="L5" s="162"/>
      <c r="M5" s="157"/>
      <c r="N5" s="157"/>
      <c r="O5" s="157"/>
    </row>
    <row r="6" ht="22.5" spans="1:16">
      <c r="A6" s="157"/>
      <c r="B6" s="162"/>
      <c r="C6" s="157"/>
      <c r="D6" s="157"/>
      <c r="E6" s="157"/>
      <c r="F6" s="163" t="s">
        <v>2</v>
      </c>
      <c r="G6" s="163"/>
      <c r="H6" s="164" t="s">
        <v>3</v>
      </c>
      <c r="I6" s="164"/>
      <c r="J6" s="164"/>
      <c r="K6" s="164"/>
      <c r="L6" s="164"/>
      <c r="M6" s="164"/>
      <c r="N6" s="164"/>
      <c r="O6" s="164"/>
      <c r="P6" s="164"/>
    </row>
    <row r="7" ht="22.5" spans="1:15">
      <c r="A7" s="157"/>
      <c r="B7" s="162"/>
      <c r="C7" s="162"/>
      <c r="D7" s="157"/>
      <c r="E7" s="157"/>
      <c r="F7" s="165"/>
      <c r="G7" s="163"/>
      <c r="H7" s="165"/>
      <c r="I7" s="163"/>
      <c r="J7" s="163"/>
      <c r="K7" s="165"/>
      <c r="L7" s="165"/>
      <c r="M7" s="165"/>
      <c r="N7" s="157"/>
      <c r="O7" s="157"/>
    </row>
    <row r="8" ht="22.5" spans="1:15">
      <c r="A8" s="157"/>
      <c r="B8" s="157"/>
      <c r="C8" s="162"/>
      <c r="D8" s="157"/>
      <c r="E8" s="157"/>
      <c r="F8" s="165"/>
      <c r="G8" s="163"/>
      <c r="H8" s="165"/>
      <c r="I8" s="163"/>
      <c r="J8" s="163"/>
      <c r="K8" s="165"/>
      <c r="L8" s="165"/>
      <c r="M8" s="165"/>
      <c r="N8" s="157"/>
      <c r="O8" s="157"/>
    </row>
    <row r="9" ht="22.5" spans="1:15">
      <c r="A9" s="157"/>
      <c r="B9" s="157"/>
      <c r="C9" s="157"/>
      <c r="D9" s="162"/>
      <c r="E9" s="157"/>
      <c r="F9" s="166" t="s">
        <v>4</v>
      </c>
      <c r="G9" s="165"/>
      <c r="H9" s="167">
        <v>45663</v>
      </c>
      <c r="I9" s="165"/>
      <c r="J9" s="163"/>
      <c r="K9" s="163"/>
      <c r="L9" s="163"/>
      <c r="M9" s="165"/>
      <c r="N9" s="157"/>
      <c r="O9" s="157"/>
    </row>
    <row r="10" ht="22.5" spans="1:15">
      <c r="A10" s="157"/>
      <c r="B10" s="157"/>
      <c r="C10" s="157"/>
      <c r="D10" s="157"/>
      <c r="E10" s="157"/>
      <c r="F10" s="165"/>
      <c r="G10" s="165"/>
      <c r="H10" s="165"/>
      <c r="I10" s="165"/>
      <c r="J10" s="163"/>
      <c r="K10" s="163"/>
      <c r="L10" s="163"/>
      <c r="M10" s="163"/>
      <c r="N10" s="157"/>
      <c r="O10" s="157"/>
    </row>
    <row r="11" ht="22.5" spans="1:15">
      <c r="A11" s="157"/>
      <c r="B11" s="157"/>
      <c r="C11" s="157"/>
      <c r="D11" s="157"/>
      <c r="E11" s="157"/>
      <c r="F11" s="165"/>
      <c r="G11" s="165"/>
      <c r="H11" s="165"/>
      <c r="I11" s="163"/>
      <c r="J11" s="163"/>
      <c r="K11" s="163"/>
      <c r="L11" s="163"/>
      <c r="M11" s="165"/>
      <c r="N11" s="157"/>
      <c r="O11" s="157"/>
    </row>
    <row r="12" ht="22.5" spans="1:15">
      <c r="A12" s="157"/>
      <c r="B12" s="157"/>
      <c r="C12" s="157"/>
      <c r="D12" s="157"/>
      <c r="E12" s="157"/>
      <c r="F12" s="165" t="s">
        <v>5</v>
      </c>
      <c r="G12" s="165"/>
      <c r="H12" s="168" t="s">
        <v>3</v>
      </c>
      <c r="I12" s="168"/>
      <c r="J12" s="168"/>
      <c r="K12" s="168"/>
      <c r="L12" s="168"/>
      <c r="M12" s="168"/>
      <c r="N12" s="168"/>
      <c r="O12" s="157"/>
    </row>
    <row r="13" spans="1:15">
      <c r="A13" s="157"/>
      <c r="B13" s="157"/>
      <c r="C13" s="157"/>
      <c r="D13" s="157"/>
      <c r="E13" s="157"/>
      <c r="F13" s="157"/>
      <c r="G13" s="157"/>
      <c r="H13" s="157"/>
      <c r="I13" s="162"/>
      <c r="J13" s="162"/>
      <c r="K13" s="162"/>
      <c r="L13" s="157"/>
      <c r="M13" s="157"/>
      <c r="N13" s="157"/>
      <c r="O13" s="157"/>
    </row>
    <row r="14" spans="1:15">
      <c r="A14" s="157"/>
      <c r="B14" s="157"/>
      <c r="C14" s="157"/>
      <c r="D14" s="157"/>
      <c r="E14" s="157"/>
      <c r="F14" s="157"/>
      <c r="G14" s="157"/>
      <c r="H14" s="157"/>
      <c r="I14" s="162"/>
      <c r="J14" s="162"/>
      <c r="K14" s="162"/>
      <c r="L14" s="157"/>
      <c r="M14" s="157"/>
      <c r="N14" s="157"/>
      <c r="O14" s="157"/>
    </row>
    <row r="15" spans="1:15">
      <c r="A15" s="157"/>
      <c r="B15" s="157"/>
      <c r="C15" s="157"/>
      <c r="D15" s="157"/>
      <c r="E15" s="157"/>
      <c r="F15" s="157"/>
      <c r="G15" s="157"/>
      <c r="H15" s="157"/>
      <c r="I15" s="162"/>
      <c r="J15" s="162"/>
      <c r="K15" s="162"/>
      <c r="L15" s="157"/>
      <c r="M15" s="157"/>
      <c r="N15" s="157"/>
      <c r="O15" s="157"/>
    </row>
    <row r="16" spans="1:15">
      <c r="A16" s="157"/>
      <c r="B16" s="157"/>
      <c r="C16" s="157"/>
      <c r="D16" s="157"/>
      <c r="E16" s="157"/>
      <c r="F16" s="157"/>
      <c r="G16" s="157"/>
      <c r="H16" s="157"/>
      <c r="I16" s="162"/>
      <c r="J16" s="157"/>
      <c r="K16" s="162"/>
      <c r="L16" s="157"/>
      <c r="M16" s="157"/>
      <c r="N16" s="157"/>
      <c r="O16" s="157"/>
    </row>
    <row r="17" spans="1:15">
      <c r="A17" s="157"/>
      <c r="B17" s="157"/>
      <c r="C17" s="157"/>
      <c r="D17" s="157"/>
      <c r="E17" s="157"/>
      <c r="F17" s="157"/>
      <c r="G17" s="157"/>
      <c r="H17" s="157"/>
      <c r="I17" s="157"/>
      <c r="J17" s="157"/>
      <c r="K17" s="162"/>
      <c r="L17" s="157"/>
      <c r="M17" s="157"/>
      <c r="N17" s="157"/>
      <c r="O17" s="157"/>
    </row>
    <row r="18" ht="18.75" spans="1:15">
      <c r="A18" s="169" t="s">
        <v>6</v>
      </c>
      <c r="B18" s="169"/>
      <c r="C18" s="169"/>
      <c r="D18" s="169"/>
      <c r="E18" s="170"/>
      <c r="F18" s="169"/>
      <c r="G18" s="169" t="s">
        <v>7</v>
      </c>
      <c r="H18" s="169"/>
      <c r="I18" s="170"/>
      <c r="J18" s="169"/>
      <c r="K18" s="169"/>
      <c r="L18" s="169"/>
      <c r="M18" s="169" t="s">
        <v>8</v>
      </c>
      <c r="N18" s="169"/>
      <c r="O18" s="173"/>
    </row>
    <row r="19" spans="1:15">
      <c r="A19" s="157"/>
      <c r="B19" s="157"/>
      <c r="C19" s="157"/>
      <c r="D19" s="157"/>
      <c r="E19" s="157"/>
      <c r="F19" s="157"/>
      <c r="G19" s="157"/>
      <c r="H19" s="157"/>
      <c r="I19" s="157"/>
      <c r="J19" s="157"/>
      <c r="K19" s="157"/>
      <c r="L19" s="157"/>
      <c r="M19" s="157"/>
      <c r="N19" s="157"/>
      <c r="O19" s="157"/>
    </row>
    <row r="20" spans="1:15">
      <c r="A20" s="157"/>
      <c r="B20" s="157"/>
      <c r="C20" s="157"/>
      <c r="D20" s="157"/>
      <c r="E20" s="157"/>
      <c r="F20" s="157"/>
      <c r="G20" s="157"/>
      <c r="H20" s="157"/>
      <c r="I20" s="157"/>
      <c r="J20" s="157"/>
      <c r="K20" s="157"/>
      <c r="L20" s="157"/>
      <c r="M20" s="157"/>
      <c r="N20" s="157"/>
      <c r="O20" s="157"/>
    </row>
    <row r="21" ht="22.5" spans="1:15">
      <c r="A21" s="157"/>
      <c r="B21" s="157"/>
      <c r="C21" s="157"/>
      <c r="D21" s="157"/>
      <c r="E21" s="157"/>
      <c r="F21" s="157"/>
      <c r="G21" s="157"/>
      <c r="H21" s="157"/>
      <c r="I21" s="157"/>
      <c r="J21" s="165"/>
      <c r="K21" s="157"/>
      <c r="L21" s="157"/>
      <c r="M21" s="157"/>
      <c r="N21" s="157"/>
      <c r="O21" s="157"/>
    </row>
    <row r="22" spans="1:15">
      <c r="A22" s="157"/>
      <c r="B22" s="157"/>
      <c r="C22" s="157"/>
      <c r="D22" s="157"/>
      <c r="E22" s="157"/>
      <c r="F22" s="157"/>
      <c r="G22" s="157"/>
      <c r="H22" s="157"/>
      <c r="I22" s="157"/>
      <c r="J22" s="157"/>
      <c r="K22" s="157"/>
      <c r="L22" s="157"/>
      <c r="M22" s="157"/>
      <c r="N22" s="157"/>
      <c r="O22" s="157"/>
    </row>
    <row r="23" spans="1:15">
      <c r="A23" s="157"/>
      <c r="B23" s="157"/>
      <c r="C23" s="157"/>
      <c r="D23" s="157"/>
      <c r="E23" s="157"/>
      <c r="F23" s="157"/>
      <c r="G23" s="157"/>
      <c r="H23" s="157"/>
      <c r="I23" s="157"/>
      <c r="J23" s="157"/>
      <c r="K23" s="157"/>
      <c r="L23" s="157"/>
      <c r="M23" s="157"/>
      <c r="N23" s="157"/>
      <c r="O23" s="157"/>
    </row>
    <row r="24" spans="1:15">
      <c r="A24" s="157"/>
      <c r="B24" s="157"/>
      <c r="C24" s="157"/>
      <c r="D24" s="157"/>
      <c r="E24" s="157"/>
      <c r="F24" s="157"/>
      <c r="G24" s="157"/>
      <c r="H24" s="157"/>
      <c r="I24" s="157"/>
      <c r="J24" s="157"/>
      <c r="K24" s="157"/>
      <c r="L24" s="157"/>
      <c r="M24" s="157"/>
      <c r="N24" s="157"/>
      <c r="O24" s="157"/>
    </row>
    <row r="25" spans="1:15">
      <c r="A25" s="157"/>
      <c r="B25" s="157"/>
      <c r="C25" s="157"/>
      <c r="D25" s="157"/>
      <c r="E25" s="157"/>
      <c r="F25" s="157"/>
      <c r="G25" s="157"/>
      <c r="H25" s="157"/>
      <c r="I25" s="157"/>
      <c r="J25" s="157"/>
      <c r="K25" s="157"/>
      <c r="L25" s="157"/>
      <c r="M25" s="157"/>
      <c r="N25" s="157"/>
      <c r="O25" s="157"/>
    </row>
    <row r="26" spans="1:15">
      <c r="A26" s="157"/>
      <c r="B26" s="157"/>
      <c r="C26" s="157"/>
      <c r="D26" s="157"/>
      <c r="E26" s="157"/>
      <c r="F26" s="157"/>
      <c r="G26" s="157"/>
      <c r="H26" s="157"/>
      <c r="I26" s="157"/>
      <c r="J26" s="157"/>
      <c r="K26" s="157"/>
      <c r="L26" s="157"/>
      <c r="M26" s="157"/>
      <c r="N26" s="157"/>
      <c r="O26" s="157"/>
    </row>
  </sheetData>
  <mergeCells count="2">
    <mergeCell ref="H6:P6"/>
    <mergeCell ref="H12:N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8"/>
  <sheetViews>
    <sheetView tabSelected="1" workbookViewId="0">
      <selection activeCell="S25" sqref="S25:S31"/>
    </sheetView>
  </sheetViews>
  <sheetFormatPr defaultColWidth="9" defaultRowHeight="14.25"/>
  <cols>
    <col min="1" max="1" width="11.25" style="138" customWidth="1"/>
    <col min="2" max="2" width="31.75" style="138" customWidth="1"/>
    <col min="3" max="3" width="9.5" style="139" customWidth="1"/>
    <col min="4" max="4" width="8.875" style="139" customWidth="1"/>
    <col min="5" max="5" width="10" style="139" customWidth="1"/>
    <col min="6" max="6" width="7" style="139" customWidth="1"/>
    <col min="7" max="8" width="8.75" style="139" customWidth="1"/>
    <col min="9" max="9" width="7.5" style="139" customWidth="1"/>
    <col min="10" max="10" width="11.125" style="139" customWidth="1"/>
    <col min="11" max="12" width="9.5" style="139" customWidth="1"/>
    <col min="13" max="13" width="6.5" style="139" customWidth="1"/>
    <col min="14" max="14" width="8.625" style="139" customWidth="1"/>
    <col min="15" max="16" width="8" style="139" customWidth="1"/>
    <col min="17" max="17" width="9.75" style="139" customWidth="1"/>
    <col min="18" max="18" width="10.875" style="139" customWidth="1"/>
    <col min="19" max="19" width="9.875" style="139" customWidth="1"/>
    <col min="20" max="20" width="6.25" style="139" customWidth="1"/>
    <col min="21" max="21" width="9.625" style="139" customWidth="1"/>
    <col min="22" max="22" width="9.125" style="139" customWidth="1"/>
    <col min="23" max="23" width="6.5" style="139" customWidth="1"/>
  </cols>
  <sheetData>
    <row r="1" spans="1:23">
      <c r="A1" s="140"/>
      <c r="B1" s="140"/>
      <c r="C1" s="141"/>
      <c r="D1" s="141"/>
      <c r="E1" s="141"/>
      <c r="F1" s="141"/>
      <c r="G1" s="141"/>
      <c r="W1" s="153" t="s">
        <v>9</v>
      </c>
    </row>
    <row r="2" ht="31.5" spans="1:24">
      <c r="A2" s="142" t="s">
        <v>10</v>
      </c>
      <c r="B2" s="142"/>
      <c r="C2" s="143"/>
      <c r="D2" s="143"/>
      <c r="E2" s="143"/>
      <c r="F2" s="143"/>
      <c r="G2" s="143"/>
      <c r="H2" s="143"/>
      <c r="I2" s="143"/>
      <c r="J2" s="143"/>
      <c r="K2" s="143"/>
      <c r="L2" s="143"/>
      <c r="M2" s="143"/>
      <c r="N2" s="143"/>
      <c r="O2" s="143"/>
      <c r="P2" s="143"/>
      <c r="Q2" s="143"/>
      <c r="R2" s="143"/>
      <c r="S2" s="143"/>
      <c r="T2" s="143"/>
      <c r="U2" s="143"/>
      <c r="V2" s="143"/>
      <c r="W2" s="143"/>
      <c r="X2" s="154"/>
    </row>
    <row r="3" spans="1:23">
      <c r="A3" s="138" t="s">
        <v>11</v>
      </c>
      <c r="W3" s="155" t="s">
        <v>12</v>
      </c>
    </row>
    <row r="4" customHeight="1" spans="1:23">
      <c r="A4" s="144" t="s">
        <v>13</v>
      </c>
      <c r="B4" s="145" t="s">
        <v>14</v>
      </c>
      <c r="C4" s="146" t="s">
        <v>15</v>
      </c>
      <c r="D4" s="146"/>
      <c r="E4" s="146"/>
      <c r="F4" s="146"/>
      <c r="G4" s="146"/>
      <c r="H4" s="146"/>
      <c r="I4" s="146"/>
      <c r="J4" s="146" t="s">
        <v>16</v>
      </c>
      <c r="K4" s="146"/>
      <c r="L4" s="146"/>
      <c r="M4" s="146"/>
      <c r="N4" s="146"/>
      <c r="O4" s="146"/>
      <c r="P4" s="146"/>
      <c r="Q4" s="146" t="s">
        <v>17</v>
      </c>
      <c r="R4" s="146"/>
      <c r="S4" s="146"/>
      <c r="T4" s="146"/>
      <c r="U4" s="146"/>
      <c r="V4" s="146"/>
      <c r="W4" s="146"/>
    </row>
    <row r="5" s="138" customFormat="1" customHeight="1" spans="1:23">
      <c r="A5" s="144"/>
      <c r="B5" s="145"/>
      <c r="C5" s="146" t="s">
        <v>18</v>
      </c>
      <c r="D5" s="146" t="s">
        <v>19</v>
      </c>
      <c r="E5" s="146"/>
      <c r="F5" s="146"/>
      <c r="G5" s="146" t="s">
        <v>20</v>
      </c>
      <c r="H5" s="146"/>
      <c r="I5" s="146"/>
      <c r="J5" s="146" t="s">
        <v>18</v>
      </c>
      <c r="K5" s="146" t="s">
        <v>19</v>
      </c>
      <c r="L5" s="146"/>
      <c r="M5" s="146"/>
      <c r="N5" s="146" t="s">
        <v>20</v>
      </c>
      <c r="O5" s="146"/>
      <c r="P5" s="146"/>
      <c r="Q5" s="146" t="s">
        <v>18</v>
      </c>
      <c r="R5" s="146" t="s">
        <v>19</v>
      </c>
      <c r="S5" s="146"/>
      <c r="T5" s="146"/>
      <c r="U5" s="146" t="s">
        <v>20</v>
      </c>
      <c r="V5" s="146"/>
      <c r="W5" s="146"/>
    </row>
    <row r="6" s="138" customFormat="1" ht="44.1" customHeight="1" spans="1:23">
      <c r="A6" s="144"/>
      <c r="B6" s="145"/>
      <c r="C6" s="146"/>
      <c r="D6" s="146" t="s">
        <v>21</v>
      </c>
      <c r="E6" s="146" t="s">
        <v>22</v>
      </c>
      <c r="F6" s="146" t="s">
        <v>23</v>
      </c>
      <c r="G6" s="146" t="s">
        <v>21</v>
      </c>
      <c r="H6" s="146" t="s">
        <v>22</v>
      </c>
      <c r="I6" s="146" t="s">
        <v>23</v>
      </c>
      <c r="J6" s="146"/>
      <c r="K6" s="146" t="s">
        <v>21</v>
      </c>
      <c r="L6" s="146" t="s">
        <v>22</v>
      </c>
      <c r="M6" s="146" t="s">
        <v>23</v>
      </c>
      <c r="N6" s="146" t="s">
        <v>21</v>
      </c>
      <c r="O6" s="146" t="s">
        <v>22</v>
      </c>
      <c r="P6" s="146" t="s">
        <v>23</v>
      </c>
      <c r="Q6" s="146"/>
      <c r="R6" s="146" t="s">
        <v>21</v>
      </c>
      <c r="S6" s="146" t="s">
        <v>22</v>
      </c>
      <c r="T6" s="146" t="s">
        <v>23</v>
      </c>
      <c r="U6" s="146" t="s">
        <v>21</v>
      </c>
      <c r="V6" s="146" t="s">
        <v>22</v>
      </c>
      <c r="W6" s="146" t="s">
        <v>23</v>
      </c>
    </row>
    <row r="7" s="138" customFormat="1" spans="1:23">
      <c r="A7" s="145" t="s">
        <v>24</v>
      </c>
      <c r="B7" s="147"/>
      <c r="C7" s="148">
        <f>C8+C9+C10+C11+C12+C13+C14+C15+C16+C17</f>
        <v>2426.068819</v>
      </c>
      <c r="D7" s="148">
        <f t="shared" ref="D7:W7" si="0">D8+D9+D10+D11+D12+D13+D14+D15+D16+D17</f>
        <v>1291.12048</v>
      </c>
      <c r="E7" s="148">
        <f t="shared" si="0"/>
        <v>1291.12048</v>
      </c>
      <c r="F7" s="148">
        <f t="shared" si="0"/>
        <v>0</v>
      </c>
      <c r="G7" s="148">
        <f t="shared" si="0"/>
        <v>1134.948339</v>
      </c>
      <c r="H7" s="148">
        <f t="shared" si="0"/>
        <v>264.4</v>
      </c>
      <c r="I7" s="148">
        <f t="shared" si="0"/>
        <v>870.548339</v>
      </c>
      <c r="J7" s="148">
        <f t="shared" si="0"/>
        <v>1631.38022688</v>
      </c>
      <c r="K7" s="148">
        <f t="shared" si="0"/>
        <v>1331.24022688</v>
      </c>
      <c r="L7" s="148">
        <f t="shared" si="0"/>
        <v>1331.24022688</v>
      </c>
      <c r="M7" s="148">
        <f t="shared" si="0"/>
        <v>0</v>
      </c>
      <c r="N7" s="148">
        <f t="shared" si="0"/>
        <v>300.14</v>
      </c>
      <c r="O7" s="148">
        <f t="shared" si="0"/>
        <v>300.14</v>
      </c>
      <c r="P7" s="148">
        <f t="shared" si="0"/>
        <v>0</v>
      </c>
      <c r="Q7" s="148">
        <f t="shared" si="0"/>
        <v>1669.6392314176</v>
      </c>
      <c r="R7" s="148">
        <f t="shared" si="0"/>
        <v>1388.3364314176</v>
      </c>
      <c r="S7" s="148">
        <f t="shared" si="0"/>
        <v>1388.3364314176</v>
      </c>
      <c r="T7" s="148">
        <f t="shared" si="0"/>
        <v>0</v>
      </c>
      <c r="U7" s="148">
        <f t="shared" si="0"/>
        <v>281.3028</v>
      </c>
      <c r="V7" s="148">
        <f t="shared" si="0"/>
        <v>121</v>
      </c>
      <c r="W7" s="148">
        <f t="shared" si="0"/>
        <v>0</v>
      </c>
    </row>
    <row r="8" s="138" customFormat="1" ht="40" customHeight="1" spans="1:23">
      <c r="A8" s="145" t="s">
        <v>25</v>
      </c>
      <c r="B8" s="149" t="s">
        <v>26</v>
      </c>
      <c r="C8" s="148">
        <f>D8+G8</f>
        <v>309.297088</v>
      </c>
      <c r="D8" s="148">
        <f>E8+F8</f>
        <v>309.297088</v>
      </c>
      <c r="E8" s="148">
        <v>309.297088</v>
      </c>
      <c r="F8" s="148"/>
      <c r="G8" s="148">
        <f>H8+I8</f>
        <v>0</v>
      </c>
      <c r="H8" s="148"/>
      <c r="I8" s="148"/>
      <c r="J8" s="148">
        <f>K8+N8</f>
        <v>320</v>
      </c>
      <c r="K8" s="148">
        <f>L8+M8</f>
        <v>320</v>
      </c>
      <c r="L8" s="148">
        <v>320</v>
      </c>
      <c r="M8" s="148"/>
      <c r="N8" s="148">
        <f>O8+P8</f>
        <v>0</v>
      </c>
      <c r="O8" s="148"/>
      <c r="P8" s="148"/>
      <c r="Q8" s="148">
        <f>R8+U8</f>
        <v>340</v>
      </c>
      <c r="R8" s="148">
        <f>S8+T8</f>
        <v>340</v>
      </c>
      <c r="S8" s="148">
        <v>340</v>
      </c>
      <c r="T8" s="148"/>
      <c r="U8" s="148">
        <f>V8+W8</f>
        <v>0</v>
      </c>
      <c r="V8" s="148"/>
      <c r="W8" s="148"/>
    </row>
    <row r="9" s="138" customFormat="1" ht="40" customHeight="1" spans="1:23">
      <c r="A9" s="145"/>
      <c r="B9" s="149" t="s">
        <v>27</v>
      </c>
      <c r="C9" s="148">
        <f t="shared" ref="C9:C38" si="1">D9+G9</f>
        <v>105</v>
      </c>
      <c r="D9" s="148">
        <f t="shared" ref="D9:D38" si="2">E9+F9</f>
        <v>0</v>
      </c>
      <c r="E9" s="148"/>
      <c r="F9" s="148"/>
      <c r="G9" s="148">
        <f t="shared" ref="G9:G38" si="3">H9+I9</f>
        <v>105</v>
      </c>
      <c r="H9" s="148">
        <v>105</v>
      </c>
      <c r="I9" s="148"/>
      <c r="J9" s="148">
        <f t="shared" ref="J9:J38" si="4">K9+N9</f>
        <v>121</v>
      </c>
      <c r="K9" s="148">
        <f t="shared" ref="K9:K38" si="5">L9+M9</f>
        <v>0</v>
      </c>
      <c r="L9" s="148"/>
      <c r="M9" s="148"/>
      <c r="N9" s="148">
        <f t="shared" ref="N9:N38" si="6">O9+P9</f>
        <v>121</v>
      </c>
      <c r="O9" s="148">
        <v>121</v>
      </c>
      <c r="P9" s="148"/>
      <c r="Q9" s="148">
        <f t="shared" ref="Q9:Q38" si="7">R9+U9</f>
        <v>121</v>
      </c>
      <c r="R9" s="148">
        <f t="shared" ref="R9:R38" si="8">S9+T9</f>
        <v>0</v>
      </c>
      <c r="S9" s="148"/>
      <c r="T9" s="148"/>
      <c r="U9" s="148">
        <f t="shared" ref="U9:U38" si="9">V9+W9</f>
        <v>121</v>
      </c>
      <c r="V9" s="148">
        <v>121</v>
      </c>
      <c r="W9" s="148"/>
    </row>
    <row r="10" s="138" customFormat="1" ht="40" customHeight="1" spans="1:23">
      <c r="A10" s="145"/>
      <c r="B10" s="149" t="s">
        <v>28</v>
      </c>
      <c r="C10" s="148">
        <f t="shared" si="1"/>
        <v>33.855936</v>
      </c>
      <c r="D10" s="148">
        <f t="shared" si="2"/>
        <v>33.855936</v>
      </c>
      <c r="E10" s="148">
        <v>33.855936</v>
      </c>
      <c r="F10" s="148"/>
      <c r="G10" s="148">
        <f t="shared" si="3"/>
        <v>0</v>
      </c>
      <c r="H10" s="148"/>
      <c r="I10" s="148"/>
      <c r="J10" s="148">
        <f t="shared" si="4"/>
        <v>35</v>
      </c>
      <c r="K10" s="148">
        <f t="shared" si="5"/>
        <v>35</v>
      </c>
      <c r="L10" s="148">
        <v>35</v>
      </c>
      <c r="M10" s="148"/>
      <c r="N10" s="148">
        <f t="shared" si="6"/>
        <v>0</v>
      </c>
      <c r="O10" s="148"/>
      <c r="P10" s="148"/>
      <c r="Q10" s="148">
        <f t="shared" si="7"/>
        <v>38</v>
      </c>
      <c r="R10" s="148">
        <f t="shared" si="8"/>
        <v>38</v>
      </c>
      <c r="S10" s="148">
        <v>38</v>
      </c>
      <c r="T10" s="148"/>
      <c r="U10" s="148">
        <f t="shared" si="9"/>
        <v>0</v>
      </c>
      <c r="V10" s="148"/>
      <c r="W10" s="148"/>
    </row>
    <row r="11" s="138" customFormat="1" ht="40" customHeight="1" spans="1:23">
      <c r="A11" s="145"/>
      <c r="B11" s="149" t="s">
        <v>29</v>
      </c>
      <c r="C11" s="148">
        <f t="shared" si="1"/>
        <v>16.927968</v>
      </c>
      <c r="D11" s="148">
        <f t="shared" si="2"/>
        <v>16.927968</v>
      </c>
      <c r="E11" s="134">
        <v>16.927968</v>
      </c>
      <c r="F11" s="134"/>
      <c r="G11" s="148">
        <f t="shared" si="3"/>
        <v>0</v>
      </c>
      <c r="H11" s="134"/>
      <c r="I11" s="134"/>
      <c r="J11" s="148">
        <f t="shared" si="4"/>
        <v>18.5</v>
      </c>
      <c r="K11" s="148">
        <f t="shared" si="5"/>
        <v>18.5</v>
      </c>
      <c r="L11" s="134">
        <v>18.5</v>
      </c>
      <c r="M11" s="134"/>
      <c r="N11" s="148">
        <f t="shared" si="6"/>
        <v>0</v>
      </c>
      <c r="O11" s="134"/>
      <c r="P11" s="134"/>
      <c r="Q11" s="148">
        <f t="shared" si="7"/>
        <v>21</v>
      </c>
      <c r="R11" s="148">
        <f t="shared" si="8"/>
        <v>21</v>
      </c>
      <c r="S11" s="134">
        <v>21</v>
      </c>
      <c r="T11" s="134"/>
      <c r="U11" s="148">
        <f t="shared" si="9"/>
        <v>0</v>
      </c>
      <c r="V11" s="134"/>
      <c r="W11" s="134"/>
    </row>
    <row r="12" s="138" customFormat="1" ht="40" customHeight="1" spans="1:23">
      <c r="A12" s="145"/>
      <c r="B12" s="149" t="s">
        <v>30</v>
      </c>
      <c r="C12" s="148">
        <f t="shared" si="1"/>
        <v>0.533099</v>
      </c>
      <c r="D12" s="148">
        <f t="shared" si="2"/>
        <v>0.533099</v>
      </c>
      <c r="E12" s="134">
        <v>0.533099</v>
      </c>
      <c r="F12" s="134"/>
      <c r="G12" s="148">
        <f t="shared" si="3"/>
        <v>0</v>
      </c>
      <c r="H12" s="134"/>
      <c r="I12" s="134"/>
      <c r="J12" s="148">
        <f t="shared" si="4"/>
        <v>1</v>
      </c>
      <c r="K12" s="148">
        <f t="shared" si="5"/>
        <v>1</v>
      </c>
      <c r="L12" s="134">
        <v>1</v>
      </c>
      <c r="M12" s="134"/>
      <c r="N12" s="148">
        <f t="shared" si="6"/>
        <v>0</v>
      </c>
      <c r="O12" s="134"/>
      <c r="P12" s="134"/>
      <c r="Q12" s="148">
        <f t="shared" si="7"/>
        <v>1.5</v>
      </c>
      <c r="R12" s="148">
        <f t="shared" si="8"/>
        <v>1.5</v>
      </c>
      <c r="S12" s="134">
        <v>1.5</v>
      </c>
      <c r="T12" s="134"/>
      <c r="U12" s="148">
        <f t="shared" si="9"/>
        <v>0</v>
      </c>
      <c r="V12" s="134"/>
      <c r="W12" s="134"/>
    </row>
    <row r="13" s="138" customFormat="1" ht="40" customHeight="1" spans="1:23">
      <c r="A13" s="145"/>
      <c r="B13" s="149" t="s">
        <v>31</v>
      </c>
      <c r="C13" s="148">
        <f t="shared" si="1"/>
        <v>14.780295</v>
      </c>
      <c r="D13" s="148">
        <f t="shared" si="2"/>
        <v>14.780295</v>
      </c>
      <c r="E13" s="134">
        <v>14.780295</v>
      </c>
      <c r="F13" s="134"/>
      <c r="G13" s="148">
        <f t="shared" si="3"/>
        <v>0</v>
      </c>
      <c r="H13" s="134"/>
      <c r="I13" s="134"/>
      <c r="J13" s="148">
        <f t="shared" si="4"/>
        <v>16</v>
      </c>
      <c r="K13" s="148">
        <f t="shared" si="5"/>
        <v>16</v>
      </c>
      <c r="L13" s="134">
        <v>16</v>
      </c>
      <c r="M13" s="134"/>
      <c r="N13" s="148">
        <f t="shared" si="6"/>
        <v>0</v>
      </c>
      <c r="O13" s="134"/>
      <c r="P13" s="134"/>
      <c r="Q13" s="148">
        <f t="shared" si="7"/>
        <v>18</v>
      </c>
      <c r="R13" s="148">
        <f t="shared" si="8"/>
        <v>18</v>
      </c>
      <c r="S13" s="134">
        <v>18</v>
      </c>
      <c r="T13" s="134"/>
      <c r="U13" s="148">
        <f t="shared" si="9"/>
        <v>0</v>
      </c>
      <c r="V13" s="134"/>
      <c r="W13" s="134"/>
    </row>
    <row r="14" s="138" customFormat="1" ht="40" customHeight="1" spans="1:23">
      <c r="A14" s="145"/>
      <c r="B14" s="149" t="s">
        <v>32</v>
      </c>
      <c r="C14" s="148">
        <f t="shared" si="1"/>
        <v>4.665654</v>
      </c>
      <c r="D14" s="148">
        <f t="shared" si="2"/>
        <v>4.665654</v>
      </c>
      <c r="E14" s="134">
        <v>4.665654</v>
      </c>
      <c r="F14" s="134"/>
      <c r="G14" s="148">
        <f t="shared" si="3"/>
        <v>0</v>
      </c>
      <c r="H14" s="134"/>
      <c r="I14" s="134"/>
      <c r="J14" s="148">
        <f t="shared" si="4"/>
        <v>6.5</v>
      </c>
      <c r="K14" s="148">
        <f t="shared" si="5"/>
        <v>6.5</v>
      </c>
      <c r="L14" s="134">
        <v>6.5</v>
      </c>
      <c r="M14" s="134"/>
      <c r="N14" s="148">
        <f t="shared" si="6"/>
        <v>0</v>
      </c>
      <c r="O14" s="134"/>
      <c r="P14" s="134"/>
      <c r="Q14" s="148">
        <f t="shared" si="7"/>
        <v>8.5</v>
      </c>
      <c r="R14" s="148">
        <f t="shared" si="8"/>
        <v>8.5</v>
      </c>
      <c r="S14" s="134">
        <v>8.5</v>
      </c>
      <c r="T14" s="134"/>
      <c r="U14" s="148">
        <f t="shared" si="9"/>
        <v>0</v>
      </c>
      <c r="V14" s="134"/>
      <c r="W14" s="134"/>
    </row>
    <row r="15" s="138" customFormat="1" ht="40" customHeight="1" spans="1:23">
      <c r="A15" s="145"/>
      <c r="B15" s="149" t="s">
        <v>33</v>
      </c>
      <c r="C15" s="148">
        <f t="shared" si="1"/>
        <v>28.040328</v>
      </c>
      <c r="D15" s="148">
        <f t="shared" si="2"/>
        <v>28.040328</v>
      </c>
      <c r="E15" s="134">
        <v>28.040328</v>
      </c>
      <c r="F15" s="134"/>
      <c r="G15" s="148">
        <f t="shared" si="3"/>
        <v>0</v>
      </c>
      <c r="H15" s="134"/>
      <c r="I15" s="134"/>
      <c r="J15" s="148">
        <f t="shared" si="4"/>
        <v>30</v>
      </c>
      <c r="K15" s="148">
        <f t="shared" si="5"/>
        <v>30</v>
      </c>
      <c r="L15" s="134">
        <v>30</v>
      </c>
      <c r="M15" s="134"/>
      <c r="N15" s="148">
        <f t="shared" si="6"/>
        <v>0</v>
      </c>
      <c r="O15" s="134"/>
      <c r="P15" s="134"/>
      <c r="Q15" s="148">
        <f t="shared" si="7"/>
        <v>32</v>
      </c>
      <c r="R15" s="148">
        <f t="shared" si="8"/>
        <v>32</v>
      </c>
      <c r="S15" s="134">
        <v>32</v>
      </c>
      <c r="T15" s="134"/>
      <c r="U15" s="148">
        <f t="shared" si="9"/>
        <v>0</v>
      </c>
      <c r="V15" s="134"/>
      <c r="W15" s="134"/>
    </row>
    <row r="16" s="138" customFormat="1" ht="40" customHeight="1" spans="1:23">
      <c r="A16" s="145"/>
      <c r="B16" s="149" t="s">
        <v>27</v>
      </c>
      <c r="C16" s="148">
        <f t="shared" si="1"/>
        <v>862.24</v>
      </c>
      <c r="D16" s="148">
        <f t="shared" si="2"/>
        <v>0</v>
      </c>
      <c r="E16" s="134"/>
      <c r="F16" s="134"/>
      <c r="G16" s="148">
        <f t="shared" si="3"/>
        <v>862.24</v>
      </c>
      <c r="H16" s="134"/>
      <c r="I16" s="134">
        <v>862.24</v>
      </c>
      <c r="J16" s="148">
        <f t="shared" si="4"/>
        <v>0</v>
      </c>
      <c r="K16" s="148">
        <f t="shared" si="5"/>
        <v>0</v>
      </c>
      <c r="L16" s="134">
        <v>0</v>
      </c>
      <c r="M16" s="134"/>
      <c r="N16" s="148">
        <f t="shared" si="6"/>
        <v>0</v>
      </c>
      <c r="O16" s="134"/>
      <c r="P16" s="134"/>
      <c r="Q16" s="148">
        <f t="shared" si="7"/>
        <v>0</v>
      </c>
      <c r="R16" s="148">
        <f t="shared" si="8"/>
        <v>0</v>
      </c>
      <c r="S16" s="134">
        <v>0</v>
      </c>
      <c r="T16" s="134"/>
      <c r="U16" s="148">
        <f t="shared" si="9"/>
        <v>0</v>
      </c>
      <c r="V16" s="134"/>
      <c r="W16" s="134"/>
    </row>
    <row r="17" s="138" customFormat="1" spans="1:23">
      <c r="A17" s="145" t="s">
        <v>34</v>
      </c>
      <c r="B17" s="147"/>
      <c r="C17" s="148">
        <f>C18+C19+C20+C21+C22+C23+C24+C25+C26+C27+C28+C29+C30+C31+C32+C33+C34+C35+C36+C37+C38</f>
        <v>1050.728451</v>
      </c>
      <c r="D17" s="148">
        <f t="shared" ref="D17:U17" si="10">D18+D19+D20+D21+D22+D23+D24+D25+D26+D27+D28+D29+D30+D31+D32+D33+D34+D35+D36+D37+D38</f>
        <v>883.020112</v>
      </c>
      <c r="E17" s="148">
        <f t="shared" si="10"/>
        <v>883.020112</v>
      </c>
      <c r="F17" s="148">
        <f t="shared" si="10"/>
        <v>0</v>
      </c>
      <c r="G17" s="148">
        <f t="shared" si="10"/>
        <v>167.708339</v>
      </c>
      <c r="H17" s="148">
        <f t="shared" si="10"/>
        <v>159.4</v>
      </c>
      <c r="I17" s="148">
        <f t="shared" si="10"/>
        <v>8.308339</v>
      </c>
      <c r="J17" s="148">
        <f t="shared" si="10"/>
        <v>1083.38022688</v>
      </c>
      <c r="K17" s="148">
        <f t="shared" si="10"/>
        <v>904.24022688</v>
      </c>
      <c r="L17" s="148">
        <f t="shared" si="10"/>
        <v>904.24022688</v>
      </c>
      <c r="M17" s="148">
        <f t="shared" si="10"/>
        <v>0</v>
      </c>
      <c r="N17" s="148">
        <f t="shared" si="10"/>
        <v>179.14</v>
      </c>
      <c r="O17" s="148">
        <f t="shared" si="10"/>
        <v>179.14</v>
      </c>
      <c r="P17" s="148">
        <f t="shared" si="10"/>
        <v>0</v>
      </c>
      <c r="Q17" s="148">
        <f t="shared" si="10"/>
        <v>1089.6392314176</v>
      </c>
      <c r="R17" s="148">
        <f t="shared" si="10"/>
        <v>929.3364314176</v>
      </c>
      <c r="S17" s="148">
        <f t="shared" si="10"/>
        <v>929.3364314176</v>
      </c>
      <c r="T17" s="148">
        <f t="shared" si="10"/>
        <v>0</v>
      </c>
      <c r="U17" s="148">
        <f t="shared" si="10"/>
        <v>160.3028</v>
      </c>
      <c r="V17" s="148"/>
      <c r="W17" s="148"/>
    </row>
    <row r="18" s="138" customFormat="1" ht="40" customHeight="1" spans="1:23">
      <c r="A18" s="145" t="s">
        <v>35</v>
      </c>
      <c r="B18" s="149" t="s">
        <v>27</v>
      </c>
      <c r="C18" s="148">
        <f t="shared" si="1"/>
        <v>431.700939</v>
      </c>
      <c r="D18" s="148">
        <f t="shared" si="2"/>
        <v>354.3926</v>
      </c>
      <c r="E18" s="148">
        <v>354.3926</v>
      </c>
      <c r="F18" s="148"/>
      <c r="G18" s="148">
        <f t="shared" si="3"/>
        <v>77.308339</v>
      </c>
      <c r="H18" s="148">
        <v>69</v>
      </c>
      <c r="I18" s="148">
        <v>8.308339</v>
      </c>
      <c r="J18" s="148">
        <f t="shared" si="4"/>
        <v>422.39</v>
      </c>
      <c r="K18" s="151">
        <v>354.39</v>
      </c>
      <c r="L18" s="151">
        <v>354.39</v>
      </c>
      <c r="M18" s="151"/>
      <c r="N18" s="148">
        <f t="shared" si="6"/>
        <v>68</v>
      </c>
      <c r="O18" s="151">
        <v>68</v>
      </c>
      <c r="P18" s="148"/>
      <c r="Q18" s="148">
        <f t="shared" si="7"/>
        <v>420.39</v>
      </c>
      <c r="R18" s="148">
        <f t="shared" si="8"/>
        <v>354.39</v>
      </c>
      <c r="S18" s="151">
        <v>354.39</v>
      </c>
      <c r="T18" s="148"/>
      <c r="U18" s="148">
        <f t="shared" si="9"/>
        <v>66</v>
      </c>
      <c r="V18" s="151">
        <v>66</v>
      </c>
      <c r="W18" s="148"/>
    </row>
    <row r="19" s="138" customFormat="1" ht="40" customHeight="1" spans="1:23">
      <c r="A19" s="147"/>
      <c r="B19" s="149" t="s">
        <v>28</v>
      </c>
      <c r="C19" s="148">
        <f t="shared" si="1"/>
        <v>37.00184</v>
      </c>
      <c r="D19" s="148">
        <f t="shared" si="2"/>
        <v>37.00184</v>
      </c>
      <c r="E19" s="148">
        <v>37.00184</v>
      </c>
      <c r="F19" s="148"/>
      <c r="G19" s="148">
        <f t="shared" si="3"/>
        <v>0</v>
      </c>
      <c r="H19" s="148"/>
      <c r="I19" s="148"/>
      <c r="J19" s="148">
        <f t="shared" si="4"/>
        <v>37</v>
      </c>
      <c r="K19" s="151">
        <v>37</v>
      </c>
      <c r="L19" s="151">
        <v>37</v>
      </c>
      <c r="M19" s="148"/>
      <c r="N19" s="148">
        <f t="shared" si="6"/>
        <v>0</v>
      </c>
      <c r="O19" s="148"/>
      <c r="P19" s="148"/>
      <c r="Q19" s="148">
        <f t="shared" si="7"/>
        <v>37</v>
      </c>
      <c r="R19" s="148">
        <f t="shared" si="8"/>
        <v>37</v>
      </c>
      <c r="S19" s="151">
        <v>37</v>
      </c>
      <c r="T19" s="148"/>
      <c r="U19" s="148">
        <f t="shared" si="9"/>
        <v>0</v>
      </c>
      <c r="V19" s="148"/>
      <c r="W19" s="148"/>
    </row>
    <row r="20" s="138" customFormat="1" ht="40" customHeight="1" spans="1:23">
      <c r="A20" s="147"/>
      <c r="B20" s="149" t="s">
        <v>29</v>
      </c>
      <c r="C20" s="148">
        <f t="shared" si="1"/>
        <v>18.50092</v>
      </c>
      <c r="D20" s="148">
        <f t="shared" si="2"/>
        <v>18.50092</v>
      </c>
      <c r="E20" s="148">
        <v>18.50092</v>
      </c>
      <c r="F20" s="148"/>
      <c r="G20" s="148">
        <f t="shared" si="3"/>
        <v>0</v>
      </c>
      <c r="H20" s="148"/>
      <c r="I20" s="148"/>
      <c r="J20" s="148">
        <f t="shared" si="4"/>
        <v>18.5</v>
      </c>
      <c r="K20" s="151">
        <v>18.5</v>
      </c>
      <c r="L20" s="151">
        <v>18.5</v>
      </c>
      <c r="M20" s="148"/>
      <c r="N20" s="148">
        <f t="shared" si="6"/>
        <v>0</v>
      </c>
      <c r="O20" s="148"/>
      <c r="P20" s="148"/>
      <c r="Q20" s="148">
        <f t="shared" si="7"/>
        <v>18.5</v>
      </c>
      <c r="R20" s="148">
        <f t="shared" si="8"/>
        <v>18.5</v>
      </c>
      <c r="S20" s="151">
        <v>18.5</v>
      </c>
      <c r="T20" s="148"/>
      <c r="U20" s="148">
        <f t="shared" si="9"/>
        <v>0</v>
      </c>
      <c r="V20" s="148"/>
      <c r="W20" s="148"/>
    </row>
    <row r="21" s="138" customFormat="1" ht="40" customHeight="1" spans="1:23">
      <c r="A21" s="147"/>
      <c r="B21" s="150" t="s">
        <v>36</v>
      </c>
      <c r="C21" s="148">
        <f t="shared" si="1"/>
        <v>1.377385</v>
      </c>
      <c r="D21" s="148">
        <f t="shared" si="2"/>
        <v>1.377385</v>
      </c>
      <c r="E21" s="148">
        <v>1.377385</v>
      </c>
      <c r="F21" s="148"/>
      <c r="G21" s="148">
        <f t="shared" si="3"/>
        <v>0</v>
      </c>
      <c r="H21" s="148"/>
      <c r="I21" s="148"/>
      <c r="J21" s="148">
        <f t="shared" si="4"/>
        <v>1.38</v>
      </c>
      <c r="K21" s="151">
        <v>1.38</v>
      </c>
      <c r="L21" s="151">
        <v>1.38</v>
      </c>
      <c r="M21" s="148"/>
      <c r="N21" s="148">
        <f t="shared" si="6"/>
        <v>0</v>
      </c>
      <c r="O21" s="148"/>
      <c r="P21" s="148"/>
      <c r="Q21" s="148">
        <f t="shared" si="7"/>
        <v>1.38</v>
      </c>
      <c r="R21" s="148">
        <f t="shared" si="8"/>
        <v>1.38</v>
      </c>
      <c r="S21" s="151">
        <v>1.38</v>
      </c>
      <c r="T21" s="148"/>
      <c r="U21" s="148">
        <f t="shared" si="9"/>
        <v>0</v>
      </c>
      <c r="V21" s="148"/>
      <c r="W21" s="148"/>
    </row>
    <row r="22" s="138" customFormat="1" ht="40" customHeight="1" spans="1:23">
      <c r="A22" s="147"/>
      <c r="B22" s="149" t="s">
        <v>37</v>
      </c>
      <c r="C22" s="148">
        <f t="shared" si="1"/>
        <v>16.182557</v>
      </c>
      <c r="D22" s="148">
        <f t="shared" si="2"/>
        <v>16.182557</v>
      </c>
      <c r="E22" s="148">
        <v>16.182557</v>
      </c>
      <c r="F22" s="148"/>
      <c r="G22" s="148">
        <f t="shared" si="3"/>
        <v>0</v>
      </c>
      <c r="H22" s="148"/>
      <c r="I22" s="148"/>
      <c r="J22" s="148">
        <f t="shared" si="4"/>
        <v>16.18</v>
      </c>
      <c r="K22" s="151">
        <v>16.18</v>
      </c>
      <c r="L22" s="151">
        <v>16.18</v>
      </c>
      <c r="M22" s="148"/>
      <c r="N22" s="148">
        <f t="shared" si="6"/>
        <v>0</v>
      </c>
      <c r="O22" s="148"/>
      <c r="P22" s="148"/>
      <c r="Q22" s="148">
        <f t="shared" si="7"/>
        <v>16.18</v>
      </c>
      <c r="R22" s="148">
        <f t="shared" si="8"/>
        <v>16.18</v>
      </c>
      <c r="S22" s="151">
        <v>16.18</v>
      </c>
      <c r="T22" s="148"/>
      <c r="U22" s="148">
        <f t="shared" si="9"/>
        <v>0</v>
      </c>
      <c r="V22" s="148"/>
      <c r="W22" s="148"/>
    </row>
    <row r="23" s="138" customFormat="1" ht="40" customHeight="1" spans="1:23">
      <c r="A23" s="147"/>
      <c r="B23" s="149" t="s">
        <v>32</v>
      </c>
      <c r="C23" s="148">
        <f t="shared" si="1"/>
        <v>8.135503</v>
      </c>
      <c r="D23" s="148">
        <f t="shared" si="2"/>
        <v>8.135503</v>
      </c>
      <c r="E23" s="148">
        <v>8.135503</v>
      </c>
      <c r="F23" s="148"/>
      <c r="G23" s="148">
        <f t="shared" si="3"/>
        <v>0</v>
      </c>
      <c r="H23" s="148"/>
      <c r="I23" s="148"/>
      <c r="J23" s="148">
        <f t="shared" si="4"/>
        <v>8.14</v>
      </c>
      <c r="K23" s="151">
        <v>8.14</v>
      </c>
      <c r="L23" s="151">
        <v>8.14</v>
      </c>
      <c r="M23" s="148"/>
      <c r="N23" s="148">
        <f t="shared" si="6"/>
        <v>0</v>
      </c>
      <c r="O23" s="148"/>
      <c r="P23" s="148"/>
      <c r="Q23" s="148">
        <f t="shared" si="7"/>
        <v>8.14</v>
      </c>
      <c r="R23" s="148">
        <f t="shared" si="8"/>
        <v>8.14</v>
      </c>
      <c r="S23" s="151">
        <v>8.14</v>
      </c>
      <c r="T23" s="148"/>
      <c r="U23" s="148">
        <f t="shared" si="9"/>
        <v>0</v>
      </c>
      <c r="V23" s="148"/>
      <c r="W23" s="148"/>
    </row>
    <row r="24" s="138" customFormat="1" ht="40" customHeight="1" spans="1:23">
      <c r="A24" s="147"/>
      <c r="B24" s="149" t="s">
        <v>33</v>
      </c>
      <c r="C24" s="148">
        <f t="shared" si="1"/>
        <v>30.841152</v>
      </c>
      <c r="D24" s="148">
        <f t="shared" si="2"/>
        <v>30.841152</v>
      </c>
      <c r="E24" s="148">
        <v>30.841152</v>
      </c>
      <c r="F24" s="148"/>
      <c r="G24" s="148">
        <f t="shared" si="3"/>
        <v>0</v>
      </c>
      <c r="H24" s="148"/>
      <c r="I24" s="148"/>
      <c r="J24" s="148">
        <f t="shared" si="4"/>
        <v>30.84</v>
      </c>
      <c r="K24" s="151">
        <v>30.84</v>
      </c>
      <c r="L24" s="151">
        <v>30.84</v>
      </c>
      <c r="M24" s="148"/>
      <c r="N24" s="148">
        <f t="shared" si="6"/>
        <v>0</v>
      </c>
      <c r="O24" s="148"/>
      <c r="P24" s="148"/>
      <c r="Q24" s="148">
        <f t="shared" si="7"/>
        <v>30.84</v>
      </c>
      <c r="R24" s="148">
        <f t="shared" si="8"/>
        <v>30.84</v>
      </c>
      <c r="S24" s="151">
        <v>30.84</v>
      </c>
      <c r="T24" s="148"/>
      <c r="U24" s="148">
        <f t="shared" si="9"/>
        <v>0</v>
      </c>
      <c r="V24" s="148"/>
      <c r="W24" s="148"/>
    </row>
    <row r="25" s="138" customFormat="1" ht="40" customHeight="1" spans="1:23">
      <c r="A25" s="145" t="s">
        <v>38</v>
      </c>
      <c r="B25" s="149" t="s">
        <v>27</v>
      </c>
      <c r="C25" s="148">
        <f t="shared" si="1"/>
        <v>226.1658</v>
      </c>
      <c r="D25" s="148">
        <f t="shared" si="2"/>
        <v>169.1658</v>
      </c>
      <c r="E25" s="148">
        <v>169.1658</v>
      </c>
      <c r="F25" s="148"/>
      <c r="G25" s="148">
        <f t="shared" si="3"/>
        <v>57</v>
      </c>
      <c r="H25" s="148">
        <v>57</v>
      </c>
      <c r="I25" s="148"/>
      <c r="J25" s="148">
        <f t="shared" si="4"/>
        <v>230.689116</v>
      </c>
      <c r="K25" s="152">
        <f t="shared" ref="K25:K31" si="11">D25*1.02</f>
        <v>172.549116</v>
      </c>
      <c r="L25" s="152">
        <f t="shared" ref="L25:L31" si="12">E25*1.02</f>
        <v>172.549116</v>
      </c>
      <c r="M25" s="148"/>
      <c r="N25" s="148">
        <f t="shared" si="6"/>
        <v>58.14</v>
      </c>
      <c r="O25" s="152">
        <f>H25*1.02</f>
        <v>58.14</v>
      </c>
      <c r="P25" s="148"/>
      <c r="Q25" s="148">
        <f t="shared" si="7"/>
        <v>235.30289832</v>
      </c>
      <c r="R25" s="152">
        <f t="shared" ref="R25:R31" si="13">K25*1.02</f>
        <v>176.00009832</v>
      </c>
      <c r="S25" s="152">
        <f t="shared" ref="S25:S31" si="14">L25*1.02</f>
        <v>176.00009832</v>
      </c>
      <c r="T25" s="148"/>
      <c r="U25" s="152">
        <f>N25*1.02</f>
        <v>59.3028</v>
      </c>
      <c r="V25" s="148">
        <v>59.3</v>
      </c>
      <c r="W25" s="148"/>
    </row>
    <row r="26" s="138" customFormat="1" ht="40" customHeight="1" spans="1:23">
      <c r="A26" s="147"/>
      <c r="B26" s="149" t="s">
        <v>28</v>
      </c>
      <c r="C26" s="148">
        <f t="shared" si="1"/>
        <v>18.741872</v>
      </c>
      <c r="D26" s="148">
        <f t="shared" si="2"/>
        <v>18.741872</v>
      </c>
      <c r="E26" s="148">
        <v>18.741872</v>
      </c>
      <c r="F26" s="148"/>
      <c r="G26" s="148">
        <f t="shared" si="3"/>
        <v>0</v>
      </c>
      <c r="H26" s="148"/>
      <c r="I26" s="148"/>
      <c r="J26" s="148">
        <f t="shared" si="4"/>
        <v>19.11670944</v>
      </c>
      <c r="K26" s="152">
        <f t="shared" si="11"/>
        <v>19.11670944</v>
      </c>
      <c r="L26" s="152">
        <f t="shared" si="12"/>
        <v>19.11670944</v>
      </c>
      <c r="M26" s="148"/>
      <c r="N26" s="148">
        <f t="shared" si="6"/>
        <v>0</v>
      </c>
      <c r="O26" s="148"/>
      <c r="P26" s="148"/>
      <c r="Q26" s="148">
        <f t="shared" si="7"/>
        <v>19.4990436288</v>
      </c>
      <c r="R26" s="152">
        <f t="shared" si="13"/>
        <v>19.4990436288</v>
      </c>
      <c r="S26" s="152">
        <f t="shared" si="14"/>
        <v>19.4990436288</v>
      </c>
      <c r="T26" s="148"/>
      <c r="U26" s="148">
        <f t="shared" si="9"/>
        <v>0</v>
      </c>
      <c r="V26" s="148"/>
      <c r="W26" s="148"/>
    </row>
    <row r="27" s="138" customFormat="1" ht="40" customHeight="1" spans="1:23">
      <c r="A27" s="147"/>
      <c r="B27" s="149" t="s">
        <v>29</v>
      </c>
      <c r="C27" s="148">
        <f t="shared" si="1"/>
        <v>9.370936</v>
      </c>
      <c r="D27" s="148">
        <f t="shared" si="2"/>
        <v>9.370936</v>
      </c>
      <c r="E27" s="148">
        <v>9.370936</v>
      </c>
      <c r="F27" s="148"/>
      <c r="G27" s="148">
        <f t="shared" si="3"/>
        <v>0</v>
      </c>
      <c r="H27" s="148"/>
      <c r="I27" s="148"/>
      <c r="J27" s="148">
        <f t="shared" si="4"/>
        <v>9.55835472</v>
      </c>
      <c r="K27" s="152">
        <f t="shared" si="11"/>
        <v>9.55835472</v>
      </c>
      <c r="L27" s="152">
        <f t="shared" si="12"/>
        <v>9.55835472</v>
      </c>
      <c r="M27" s="148"/>
      <c r="N27" s="148">
        <f t="shared" si="6"/>
        <v>0</v>
      </c>
      <c r="O27" s="148"/>
      <c r="P27" s="148"/>
      <c r="Q27" s="148">
        <f t="shared" si="7"/>
        <v>9.7495218144</v>
      </c>
      <c r="R27" s="152">
        <f t="shared" si="13"/>
        <v>9.7495218144</v>
      </c>
      <c r="S27" s="152">
        <f t="shared" si="14"/>
        <v>9.7495218144</v>
      </c>
      <c r="T27" s="148"/>
      <c r="U27" s="148">
        <f t="shared" si="9"/>
        <v>0</v>
      </c>
      <c r="V27" s="148"/>
      <c r="W27" s="148"/>
    </row>
    <row r="28" s="138" customFormat="1" ht="40" customHeight="1" spans="1:23">
      <c r="A28" s="147"/>
      <c r="B28" s="150" t="s">
        <v>30</v>
      </c>
      <c r="C28" s="148">
        <f t="shared" si="1"/>
        <v>0.691581</v>
      </c>
      <c r="D28" s="148">
        <f t="shared" si="2"/>
        <v>0.691581</v>
      </c>
      <c r="E28" s="148">
        <v>0.691581</v>
      </c>
      <c r="F28" s="148"/>
      <c r="G28" s="148">
        <f t="shared" si="3"/>
        <v>0</v>
      </c>
      <c r="H28" s="148"/>
      <c r="I28" s="148"/>
      <c r="J28" s="148">
        <f t="shared" si="4"/>
        <v>0.70541262</v>
      </c>
      <c r="K28" s="152">
        <f t="shared" si="11"/>
        <v>0.70541262</v>
      </c>
      <c r="L28" s="152">
        <f t="shared" si="12"/>
        <v>0.70541262</v>
      </c>
      <c r="M28" s="148"/>
      <c r="N28" s="148">
        <f t="shared" si="6"/>
        <v>0</v>
      </c>
      <c r="O28" s="148"/>
      <c r="P28" s="148"/>
      <c r="Q28" s="148">
        <f t="shared" si="7"/>
        <v>0.7195208724</v>
      </c>
      <c r="R28" s="152">
        <f t="shared" si="13"/>
        <v>0.7195208724</v>
      </c>
      <c r="S28" s="152">
        <f t="shared" si="14"/>
        <v>0.7195208724</v>
      </c>
      <c r="T28" s="148"/>
      <c r="U28" s="148">
        <f t="shared" si="9"/>
        <v>0</v>
      </c>
      <c r="V28" s="148"/>
      <c r="W28" s="148"/>
    </row>
    <row r="29" s="138" customFormat="1" ht="40" customHeight="1" spans="1:23">
      <c r="A29" s="147"/>
      <c r="B29" s="149" t="s">
        <v>37</v>
      </c>
      <c r="C29" s="148">
        <f t="shared" si="1"/>
        <v>8.204559</v>
      </c>
      <c r="D29" s="148">
        <f t="shared" si="2"/>
        <v>8.204559</v>
      </c>
      <c r="E29" s="148">
        <v>8.204559</v>
      </c>
      <c r="F29" s="148"/>
      <c r="G29" s="148">
        <f t="shared" si="3"/>
        <v>0</v>
      </c>
      <c r="H29" s="148"/>
      <c r="I29" s="148"/>
      <c r="J29" s="148">
        <f t="shared" si="4"/>
        <v>8.36865018</v>
      </c>
      <c r="K29" s="152">
        <f t="shared" si="11"/>
        <v>8.36865018</v>
      </c>
      <c r="L29" s="152">
        <f t="shared" si="12"/>
        <v>8.36865018</v>
      </c>
      <c r="M29" s="148"/>
      <c r="N29" s="148">
        <f t="shared" si="6"/>
        <v>0</v>
      </c>
      <c r="O29" s="148"/>
      <c r="P29" s="148"/>
      <c r="Q29" s="148">
        <f t="shared" si="7"/>
        <v>8.5360231836</v>
      </c>
      <c r="R29" s="152">
        <f t="shared" si="13"/>
        <v>8.5360231836</v>
      </c>
      <c r="S29" s="152">
        <f t="shared" si="14"/>
        <v>8.5360231836</v>
      </c>
      <c r="T29" s="148"/>
      <c r="U29" s="148">
        <f t="shared" si="9"/>
        <v>0</v>
      </c>
      <c r="V29" s="148"/>
      <c r="W29" s="148"/>
    </row>
    <row r="30" s="138" customFormat="1" ht="40" customHeight="1" spans="1:23">
      <c r="A30" s="147"/>
      <c r="B30" s="149" t="s">
        <v>32</v>
      </c>
      <c r="C30" s="148">
        <f t="shared" si="1"/>
        <v>3.45454</v>
      </c>
      <c r="D30" s="148">
        <f t="shared" si="2"/>
        <v>3.45454</v>
      </c>
      <c r="E30" s="148">
        <v>3.45454</v>
      </c>
      <c r="F30" s="148"/>
      <c r="G30" s="148">
        <f t="shared" si="3"/>
        <v>0</v>
      </c>
      <c r="H30" s="148"/>
      <c r="I30" s="148"/>
      <c r="J30" s="148">
        <f t="shared" si="4"/>
        <v>3.5236308</v>
      </c>
      <c r="K30" s="152">
        <f t="shared" si="11"/>
        <v>3.5236308</v>
      </c>
      <c r="L30" s="152">
        <f t="shared" si="12"/>
        <v>3.5236308</v>
      </c>
      <c r="M30" s="148"/>
      <c r="N30" s="148">
        <f t="shared" si="6"/>
        <v>0</v>
      </c>
      <c r="O30" s="148"/>
      <c r="P30" s="148"/>
      <c r="Q30" s="148">
        <f t="shared" si="7"/>
        <v>3.594103416</v>
      </c>
      <c r="R30" s="152">
        <f t="shared" si="13"/>
        <v>3.594103416</v>
      </c>
      <c r="S30" s="152">
        <f t="shared" si="14"/>
        <v>3.594103416</v>
      </c>
      <c r="T30" s="148"/>
      <c r="U30" s="148">
        <f t="shared" si="9"/>
        <v>0</v>
      </c>
      <c r="V30" s="148"/>
      <c r="W30" s="148"/>
    </row>
    <row r="31" s="138" customFormat="1" ht="40" customHeight="1" spans="1:23">
      <c r="A31" s="147"/>
      <c r="B31" s="149" t="s">
        <v>33</v>
      </c>
      <c r="C31" s="148">
        <f t="shared" si="1"/>
        <v>15.674856</v>
      </c>
      <c r="D31" s="148">
        <f t="shared" si="2"/>
        <v>15.674856</v>
      </c>
      <c r="E31" s="148">
        <v>15.674856</v>
      </c>
      <c r="F31" s="148"/>
      <c r="G31" s="148">
        <f t="shared" si="3"/>
        <v>0</v>
      </c>
      <c r="H31" s="148"/>
      <c r="I31" s="148"/>
      <c r="J31" s="148">
        <f t="shared" si="4"/>
        <v>15.98835312</v>
      </c>
      <c r="K31" s="152">
        <f t="shared" si="11"/>
        <v>15.98835312</v>
      </c>
      <c r="L31" s="152">
        <f t="shared" si="12"/>
        <v>15.98835312</v>
      </c>
      <c r="M31" s="148"/>
      <c r="N31" s="148">
        <f t="shared" si="6"/>
        <v>0</v>
      </c>
      <c r="O31" s="148"/>
      <c r="P31" s="148"/>
      <c r="Q31" s="148">
        <f t="shared" si="7"/>
        <v>16.3081201824</v>
      </c>
      <c r="R31" s="152">
        <f t="shared" si="13"/>
        <v>16.3081201824</v>
      </c>
      <c r="S31" s="152">
        <f t="shared" si="14"/>
        <v>16.3081201824</v>
      </c>
      <c r="T31" s="148"/>
      <c r="U31" s="148">
        <f t="shared" si="9"/>
        <v>0</v>
      </c>
      <c r="V31" s="148"/>
      <c r="W31" s="148"/>
    </row>
    <row r="32" ht="40" customHeight="1" spans="1:23">
      <c r="A32" s="145" t="s">
        <v>39</v>
      </c>
      <c r="B32" s="149" t="s">
        <v>27</v>
      </c>
      <c r="C32" s="148">
        <f t="shared" si="1"/>
        <v>174.5023</v>
      </c>
      <c r="D32" s="148">
        <f t="shared" si="2"/>
        <v>141.1023</v>
      </c>
      <c r="E32" s="134">
        <v>141.1023</v>
      </c>
      <c r="F32" s="134"/>
      <c r="G32" s="148">
        <f t="shared" si="3"/>
        <v>33.4</v>
      </c>
      <c r="H32" s="134">
        <v>33.4</v>
      </c>
      <c r="I32" s="134"/>
      <c r="J32" s="148">
        <f t="shared" si="4"/>
        <v>203</v>
      </c>
      <c r="K32" s="148">
        <f t="shared" si="5"/>
        <v>150</v>
      </c>
      <c r="L32" s="134">
        <v>150</v>
      </c>
      <c r="M32" s="134"/>
      <c r="N32" s="148">
        <f t="shared" si="6"/>
        <v>53</v>
      </c>
      <c r="O32" s="134">
        <v>53</v>
      </c>
      <c r="P32" s="134"/>
      <c r="Q32" s="148">
        <f t="shared" si="7"/>
        <v>195</v>
      </c>
      <c r="R32" s="148">
        <f t="shared" si="8"/>
        <v>160</v>
      </c>
      <c r="S32" s="134">
        <v>160</v>
      </c>
      <c r="T32" s="134"/>
      <c r="U32" s="148">
        <f t="shared" si="9"/>
        <v>35</v>
      </c>
      <c r="V32" s="134">
        <v>35</v>
      </c>
      <c r="W32" s="134"/>
    </row>
    <row r="33" ht="40" customHeight="1" spans="1:23">
      <c r="A33" s="145"/>
      <c r="B33" s="149" t="s">
        <v>28</v>
      </c>
      <c r="C33" s="148">
        <f t="shared" si="1"/>
        <v>16.948896</v>
      </c>
      <c r="D33" s="148">
        <f t="shared" si="2"/>
        <v>16.948896</v>
      </c>
      <c r="E33" s="134">
        <v>16.948896</v>
      </c>
      <c r="F33" s="134"/>
      <c r="G33" s="148">
        <f t="shared" si="3"/>
        <v>0</v>
      </c>
      <c r="H33" s="134"/>
      <c r="I33" s="134"/>
      <c r="J33" s="148">
        <f t="shared" si="4"/>
        <v>19</v>
      </c>
      <c r="K33" s="148">
        <f t="shared" si="5"/>
        <v>19</v>
      </c>
      <c r="L33" s="134">
        <v>19</v>
      </c>
      <c r="M33" s="134"/>
      <c r="N33" s="148">
        <f t="shared" si="6"/>
        <v>0</v>
      </c>
      <c r="O33" s="134"/>
      <c r="P33" s="134"/>
      <c r="Q33" s="148">
        <f t="shared" si="7"/>
        <v>21</v>
      </c>
      <c r="R33" s="148">
        <f t="shared" si="8"/>
        <v>21</v>
      </c>
      <c r="S33" s="134">
        <v>21</v>
      </c>
      <c r="T33" s="134"/>
      <c r="U33" s="148">
        <f t="shared" si="9"/>
        <v>0</v>
      </c>
      <c r="V33" s="134"/>
      <c r="W33" s="134"/>
    </row>
    <row r="34" ht="40" customHeight="1" spans="1:23">
      <c r="A34" s="145"/>
      <c r="B34" s="149" t="s">
        <v>29</v>
      </c>
      <c r="C34" s="148">
        <f t="shared" si="1"/>
        <v>8.47448</v>
      </c>
      <c r="D34" s="148">
        <f t="shared" si="2"/>
        <v>8.47448</v>
      </c>
      <c r="E34" s="134">
        <v>8.47448</v>
      </c>
      <c r="F34" s="134"/>
      <c r="G34" s="148">
        <f t="shared" si="3"/>
        <v>0</v>
      </c>
      <c r="H34" s="134"/>
      <c r="I34" s="134"/>
      <c r="J34" s="148">
        <f t="shared" si="4"/>
        <v>9.5</v>
      </c>
      <c r="K34" s="148">
        <f t="shared" si="5"/>
        <v>9.5</v>
      </c>
      <c r="L34" s="134">
        <v>9.5</v>
      </c>
      <c r="M34" s="134"/>
      <c r="N34" s="148">
        <f t="shared" si="6"/>
        <v>0</v>
      </c>
      <c r="O34" s="134"/>
      <c r="P34" s="134"/>
      <c r="Q34" s="148">
        <f t="shared" si="7"/>
        <v>11.5</v>
      </c>
      <c r="R34" s="148">
        <f t="shared" si="8"/>
        <v>11.5</v>
      </c>
      <c r="S34" s="134">
        <v>11.5</v>
      </c>
      <c r="T34" s="134"/>
      <c r="U34" s="148">
        <f t="shared" si="9"/>
        <v>0</v>
      </c>
      <c r="V34" s="134"/>
      <c r="W34" s="134"/>
    </row>
    <row r="35" ht="40" customHeight="1" spans="1:23">
      <c r="A35" s="147"/>
      <c r="B35" s="149" t="s">
        <v>36</v>
      </c>
      <c r="C35" s="148">
        <f t="shared" si="1"/>
        <v>0.620845</v>
      </c>
      <c r="D35" s="148">
        <f t="shared" si="2"/>
        <v>0.620845</v>
      </c>
      <c r="E35" s="134">
        <v>0.620845</v>
      </c>
      <c r="F35" s="134"/>
      <c r="G35" s="148">
        <f t="shared" si="3"/>
        <v>0</v>
      </c>
      <c r="H35" s="134"/>
      <c r="I35" s="134"/>
      <c r="J35" s="148">
        <f t="shared" si="4"/>
        <v>1</v>
      </c>
      <c r="K35" s="148">
        <f t="shared" si="5"/>
        <v>1</v>
      </c>
      <c r="L35" s="134">
        <v>1</v>
      </c>
      <c r="M35" s="134"/>
      <c r="N35" s="148">
        <f t="shared" si="6"/>
        <v>0</v>
      </c>
      <c r="O35" s="134"/>
      <c r="P35" s="134"/>
      <c r="Q35" s="148">
        <f t="shared" si="7"/>
        <v>1.5</v>
      </c>
      <c r="R35" s="148">
        <f t="shared" si="8"/>
        <v>1.5</v>
      </c>
      <c r="S35" s="134">
        <v>1.5</v>
      </c>
      <c r="T35" s="134"/>
      <c r="U35" s="148">
        <f t="shared" si="9"/>
        <v>0</v>
      </c>
      <c r="V35" s="134"/>
      <c r="W35" s="134"/>
    </row>
    <row r="36" ht="40" customHeight="1" spans="1:23">
      <c r="A36" s="147"/>
      <c r="B36" s="149" t="s">
        <v>37</v>
      </c>
      <c r="C36" s="148">
        <f t="shared" si="1"/>
        <v>7.442544</v>
      </c>
      <c r="D36" s="148">
        <f t="shared" si="2"/>
        <v>7.442544</v>
      </c>
      <c r="E36" s="134">
        <v>7.442544</v>
      </c>
      <c r="F36" s="134"/>
      <c r="G36" s="148">
        <f t="shared" si="3"/>
        <v>0</v>
      </c>
      <c r="H36" s="134"/>
      <c r="I36" s="134"/>
      <c r="J36" s="148">
        <f t="shared" si="4"/>
        <v>8.5</v>
      </c>
      <c r="K36" s="148">
        <f t="shared" si="5"/>
        <v>8.5</v>
      </c>
      <c r="L36" s="134">
        <v>8.5</v>
      </c>
      <c r="M36" s="134"/>
      <c r="N36" s="148">
        <f t="shared" si="6"/>
        <v>0</v>
      </c>
      <c r="O36" s="134"/>
      <c r="P36" s="134"/>
      <c r="Q36" s="148">
        <f t="shared" si="7"/>
        <v>10.5</v>
      </c>
      <c r="R36" s="148">
        <f t="shared" si="8"/>
        <v>10.5</v>
      </c>
      <c r="S36" s="134">
        <v>10.5</v>
      </c>
      <c r="T36" s="134"/>
      <c r="U36" s="148">
        <f t="shared" si="9"/>
        <v>0</v>
      </c>
      <c r="V36" s="134"/>
      <c r="W36" s="134"/>
    </row>
    <row r="37" ht="40" customHeight="1" spans="1:23">
      <c r="A37" s="147"/>
      <c r="B37" s="149" t="s">
        <v>32</v>
      </c>
      <c r="C37" s="148">
        <f t="shared" si="1"/>
        <v>2.364822</v>
      </c>
      <c r="D37" s="148">
        <f t="shared" si="2"/>
        <v>2.364822</v>
      </c>
      <c r="E37" s="134">
        <v>2.364822</v>
      </c>
      <c r="F37" s="134"/>
      <c r="G37" s="148">
        <f t="shared" si="3"/>
        <v>0</v>
      </c>
      <c r="H37" s="134"/>
      <c r="I37" s="134"/>
      <c r="J37" s="148">
        <f t="shared" si="4"/>
        <v>3.5</v>
      </c>
      <c r="K37" s="148">
        <f t="shared" si="5"/>
        <v>3.5</v>
      </c>
      <c r="L37" s="134">
        <v>3.5</v>
      </c>
      <c r="M37" s="134"/>
      <c r="N37" s="148">
        <f t="shared" si="6"/>
        <v>0</v>
      </c>
      <c r="O37" s="134"/>
      <c r="P37" s="134"/>
      <c r="Q37" s="148">
        <f t="shared" si="7"/>
        <v>5.5</v>
      </c>
      <c r="R37" s="148">
        <f t="shared" si="8"/>
        <v>5.5</v>
      </c>
      <c r="S37" s="134">
        <v>5.5</v>
      </c>
      <c r="T37" s="134"/>
      <c r="U37" s="148">
        <f t="shared" si="9"/>
        <v>0</v>
      </c>
      <c r="V37" s="134"/>
      <c r="W37" s="134"/>
    </row>
    <row r="38" ht="40" customHeight="1" spans="1:23">
      <c r="A38" s="147"/>
      <c r="B38" s="149" t="s">
        <v>33</v>
      </c>
      <c r="C38" s="148">
        <f t="shared" si="1"/>
        <v>14.330124</v>
      </c>
      <c r="D38" s="148">
        <f t="shared" si="2"/>
        <v>14.330124</v>
      </c>
      <c r="E38" s="134">
        <v>14.330124</v>
      </c>
      <c r="F38" s="134"/>
      <c r="G38" s="148">
        <f t="shared" si="3"/>
        <v>0</v>
      </c>
      <c r="H38" s="134"/>
      <c r="I38" s="134"/>
      <c r="J38" s="148">
        <f t="shared" si="4"/>
        <v>16.5</v>
      </c>
      <c r="K38" s="148">
        <f t="shared" si="5"/>
        <v>16.5</v>
      </c>
      <c r="L38" s="134">
        <v>16.5</v>
      </c>
      <c r="M38" s="134"/>
      <c r="N38" s="148">
        <f t="shared" si="6"/>
        <v>0</v>
      </c>
      <c r="O38" s="134"/>
      <c r="P38" s="134"/>
      <c r="Q38" s="148">
        <f t="shared" si="7"/>
        <v>18.5</v>
      </c>
      <c r="R38" s="148">
        <f t="shared" si="8"/>
        <v>18.5</v>
      </c>
      <c r="S38" s="134">
        <v>18.5</v>
      </c>
      <c r="T38" s="134"/>
      <c r="U38" s="148">
        <f t="shared" si="9"/>
        <v>0</v>
      </c>
      <c r="V38" s="134"/>
      <c r="W38" s="134"/>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opLeftCell="A20" workbookViewId="0">
      <selection activeCell="A29" sqref="$A29:$XFD42"/>
    </sheetView>
  </sheetViews>
  <sheetFormatPr defaultColWidth="9" defaultRowHeight="14.25" outlineLevelCol="6"/>
  <cols>
    <col min="1" max="1" width="19" customWidth="1"/>
    <col min="2" max="2" width="33.125" customWidth="1"/>
    <col min="3" max="3" width="38" customWidth="1"/>
    <col min="4" max="4" width="37.125" customWidth="1"/>
    <col min="5" max="7" width="11.375" customWidth="1"/>
  </cols>
  <sheetData>
    <row r="1" spans="7:7">
      <c r="G1" s="121" t="s">
        <v>40</v>
      </c>
    </row>
    <row r="2" ht="25.5" spans="1:7">
      <c r="A2" s="122" t="s">
        <v>41</v>
      </c>
      <c r="B2" s="122"/>
      <c r="C2" s="122"/>
      <c r="D2" s="122"/>
      <c r="E2" s="122"/>
      <c r="F2" s="122"/>
      <c r="G2" s="122"/>
    </row>
    <row r="4" spans="1:2">
      <c r="A4" s="123" t="s">
        <v>11</v>
      </c>
      <c r="B4" s="123"/>
    </row>
    <row r="5" ht="21.95" customHeight="1" spans="1:7">
      <c r="A5" s="124" t="s">
        <v>42</v>
      </c>
      <c r="B5" s="124" t="s">
        <v>43</v>
      </c>
      <c r="C5" s="124" t="s">
        <v>44</v>
      </c>
      <c r="D5" s="125" t="s">
        <v>45</v>
      </c>
      <c r="E5" s="126" t="s">
        <v>46</v>
      </c>
      <c r="F5" s="126"/>
      <c r="G5" s="126"/>
    </row>
    <row r="6" ht="25.5" customHeight="1" spans="1:7">
      <c r="A6" s="127"/>
      <c r="B6" s="127"/>
      <c r="C6" s="127"/>
      <c r="D6" s="127"/>
      <c r="E6" s="128" t="s">
        <v>21</v>
      </c>
      <c r="F6" s="129" t="s">
        <v>22</v>
      </c>
      <c r="G6" s="129" t="s">
        <v>47</v>
      </c>
    </row>
    <row r="7" ht="40.5" customHeight="1" spans="1:7">
      <c r="A7" s="130"/>
      <c r="B7" s="130"/>
      <c r="C7" s="130"/>
      <c r="D7" s="130"/>
      <c r="E7" s="128"/>
      <c r="F7" s="129"/>
      <c r="G7" s="129"/>
    </row>
    <row r="8" ht="21" customHeight="1" spans="1:7">
      <c r="A8" s="131" t="s">
        <v>24</v>
      </c>
      <c r="B8" s="131"/>
      <c r="C8" s="132"/>
      <c r="D8" s="132"/>
      <c r="E8" s="132">
        <f>E9+E14</f>
        <v>1134.95</v>
      </c>
      <c r="F8" s="132">
        <f>F9+F14</f>
        <v>272.71</v>
      </c>
      <c r="G8" s="132">
        <f>G9+G14</f>
        <v>862.24</v>
      </c>
    </row>
    <row r="9" ht="21" customHeight="1" spans="1:7">
      <c r="A9" s="131" t="s">
        <v>48</v>
      </c>
      <c r="B9" s="131"/>
      <c r="C9" s="132"/>
      <c r="D9" s="132"/>
      <c r="E9" s="132">
        <f>SUM(E10:E13)</f>
        <v>967.24</v>
      </c>
      <c r="F9" s="132">
        <f>SUM(F10:F13)</f>
        <v>105</v>
      </c>
      <c r="G9" s="132">
        <f>SUM(G10:G13)</f>
        <v>862.24</v>
      </c>
    </row>
    <row r="10" ht="21" customHeight="1" spans="1:7">
      <c r="A10" s="131" t="s">
        <v>49</v>
      </c>
      <c r="B10" s="131" t="s">
        <v>50</v>
      </c>
      <c r="C10" s="131" t="s">
        <v>51</v>
      </c>
      <c r="D10" s="132" t="s">
        <v>52</v>
      </c>
      <c r="E10" s="132">
        <v>10</v>
      </c>
      <c r="F10" s="132">
        <v>10</v>
      </c>
      <c r="G10" s="132"/>
    </row>
    <row r="11" ht="21" customHeight="1" spans="1:7">
      <c r="A11" s="131" t="s">
        <v>53</v>
      </c>
      <c r="B11" s="131" t="s">
        <v>50</v>
      </c>
      <c r="C11" s="131" t="s">
        <v>54</v>
      </c>
      <c r="D11" s="132" t="s">
        <v>52</v>
      </c>
      <c r="E11" s="132">
        <v>59</v>
      </c>
      <c r="F11" s="132">
        <v>59</v>
      </c>
      <c r="G11" s="132"/>
    </row>
    <row r="12" ht="21" customHeight="1" spans="1:7">
      <c r="A12" s="131" t="s">
        <v>55</v>
      </c>
      <c r="B12" s="131" t="s">
        <v>50</v>
      </c>
      <c r="C12" s="131" t="s">
        <v>56</v>
      </c>
      <c r="D12" s="132" t="s">
        <v>52</v>
      </c>
      <c r="E12" s="132">
        <v>36</v>
      </c>
      <c r="F12" s="132">
        <v>36</v>
      </c>
      <c r="G12" s="132"/>
    </row>
    <row r="13" ht="21" customHeight="1" spans="1:7">
      <c r="A13" s="131" t="s">
        <v>57</v>
      </c>
      <c r="B13" s="131" t="s">
        <v>50</v>
      </c>
      <c r="C13" s="131" t="s">
        <v>58</v>
      </c>
      <c r="D13" s="132" t="s">
        <v>59</v>
      </c>
      <c r="E13" s="132">
        <v>862.24</v>
      </c>
      <c r="F13" s="132"/>
      <c r="G13" s="132">
        <v>862.24</v>
      </c>
    </row>
    <row r="14" ht="21" customHeight="1" spans="1:7">
      <c r="A14" s="131" t="s">
        <v>34</v>
      </c>
      <c r="B14" s="131"/>
      <c r="C14" s="132"/>
      <c r="D14" s="132"/>
      <c r="E14" s="132">
        <f>SUM(E16:E28)</f>
        <v>167.71</v>
      </c>
      <c r="F14" s="132">
        <f>SUM(F16:F28)</f>
        <v>167.71</v>
      </c>
      <c r="G14" s="132">
        <f>SUM(G16:G28)</f>
        <v>0</v>
      </c>
    </row>
    <row r="15" ht="21" customHeight="1" spans="1:7">
      <c r="A15" s="131" t="s">
        <v>35</v>
      </c>
      <c r="B15" s="131"/>
      <c r="C15" s="132"/>
      <c r="D15" s="132"/>
      <c r="E15" s="132"/>
      <c r="F15" s="132"/>
      <c r="G15" s="132"/>
    </row>
    <row r="16" ht="21" customHeight="1" spans="1:7">
      <c r="A16" s="131" t="s">
        <v>49</v>
      </c>
      <c r="B16" s="131" t="s">
        <v>50</v>
      </c>
      <c r="C16" s="131" t="s">
        <v>60</v>
      </c>
      <c r="D16" s="131" t="s">
        <v>61</v>
      </c>
      <c r="E16" s="131">
        <v>36</v>
      </c>
      <c r="F16" s="131">
        <v>36</v>
      </c>
      <c r="G16" s="132"/>
    </row>
    <row r="17" ht="21" customHeight="1" spans="1:7">
      <c r="A17" s="131" t="s">
        <v>53</v>
      </c>
      <c r="B17" s="131" t="s">
        <v>50</v>
      </c>
      <c r="C17" s="131" t="s">
        <v>62</v>
      </c>
      <c r="D17" s="131"/>
      <c r="E17" s="131">
        <v>18</v>
      </c>
      <c r="F17" s="131">
        <v>18</v>
      </c>
      <c r="G17" s="132"/>
    </row>
    <row r="18" ht="21" customHeight="1" spans="1:7">
      <c r="A18" s="131" t="s">
        <v>55</v>
      </c>
      <c r="B18" s="131" t="s">
        <v>63</v>
      </c>
      <c r="C18" s="131" t="s">
        <v>64</v>
      </c>
      <c r="D18" s="131"/>
      <c r="E18" s="131">
        <v>15</v>
      </c>
      <c r="F18" s="131">
        <v>15</v>
      </c>
      <c r="G18" s="132"/>
    </row>
    <row r="19" ht="21" customHeight="1" spans="1:7">
      <c r="A19" s="131" t="s">
        <v>57</v>
      </c>
      <c r="B19" s="131" t="s">
        <v>65</v>
      </c>
      <c r="C19" s="131" t="s">
        <v>65</v>
      </c>
      <c r="D19" s="131"/>
      <c r="E19" s="131">
        <v>8.31</v>
      </c>
      <c r="F19" s="131">
        <v>8.31</v>
      </c>
      <c r="G19" s="132"/>
    </row>
    <row r="20" ht="21" customHeight="1" spans="1:7">
      <c r="A20" s="131" t="s">
        <v>38</v>
      </c>
      <c r="B20" s="131"/>
      <c r="C20" s="131"/>
      <c r="D20" s="131"/>
      <c r="E20" s="131"/>
      <c r="F20" s="131"/>
      <c r="G20" s="132"/>
    </row>
    <row r="21" ht="21" customHeight="1" spans="1:7">
      <c r="A21" s="133" t="s">
        <v>49</v>
      </c>
      <c r="B21" s="132"/>
      <c r="C21" s="133" t="s">
        <v>66</v>
      </c>
      <c r="D21" s="133" t="s">
        <v>61</v>
      </c>
      <c r="E21" s="134">
        <f t="shared" ref="E21:E24" si="0">F21+G21</f>
        <v>11</v>
      </c>
      <c r="F21" s="137">
        <v>11</v>
      </c>
      <c r="G21" s="132"/>
    </row>
    <row r="22" ht="21" customHeight="1" spans="1:7">
      <c r="A22" s="133" t="s">
        <v>53</v>
      </c>
      <c r="B22" s="132"/>
      <c r="C22" s="133" t="s">
        <v>67</v>
      </c>
      <c r="D22" s="133" t="s">
        <v>61</v>
      </c>
      <c r="E22" s="134">
        <f t="shared" si="0"/>
        <v>18</v>
      </c>
      <c r="F22" s="137">
        <v>18</v>
      </c>
      <c r="G22" s="132"/>
    </row>
    <row r="23" ht="21" customHeight="1" spans="1:7">
      <c r="A23" s="133" t="s">
        <v>55</v>
      </c>
      <c r="B23" s="132"/>
      <c r="C23" s="133" t="s">
        <v>68</v>
      </c>
      <c r="D23" s="133" t="s">
        <v>61</v>
      </c>
      <c r="E23" s="134">
        <f t="shared" si="0"/>
        <v>18</v>
      </c>
      <c r="F23" s="137">
        <v>18</v>
      </c>
      <c r="G23" s="132"/>
    </row>
    <row r="24" ht="21" customHeight="1" spans="1:7">
      <c r="A24" s="133" t="s">
        <v>57</v>
      </c>
      <c r="B24" s="132"/>
      <c r="C24" s="133" t="s">
        <v>69</v>
      </c>
      <c r="D24" s="133" t="s">
        <v>61</v>
      </c>
      <c r="E24" s="134">
        <f t="shared" si="0"/>
        <v>10</v>
      </c>
      <c r="F24" s="137">
        <v>10</v>
      </c>
      <c r="G24" s="132"/>
    </row>
    <row r="25" ht="21" customHeight="1" spans="1:7">
      <c r="A25" s="131" t="s">
        <v>39</v>
      </c>
      <c r="B25" s="131"/>
      <c r="C25" s="132"/>
      <c r="D25" s="132"/>
      <c r="E25" s="132"/>
      <c r="F25" s="132"/>
      <c r="G25" s="132"/>
    </row>
    <row r="26" ht="21" customHeight="1" spans="1:7">
      <c r="A26" s="131" t="s">
        <v>49</v>
      </c>
      <c r="B26" s="131" t="s">
        <v>50</v>
      </c>
      <c r="C26" s="132" t="s">
        <v>70</v>
      </c>
      <c r="D26" s="132" t="s">
        <v>52</v>
      </c>
      <c r="E26" s="132">
        <v>18</v>
      </c>
      <c r="F26" s="132">
        <v>18</v>
      </c>
      <c r="G26" s="132"/>
    </row>
    <row r="27" ht="21" customHeight="1" spans="1:7">
      <c r="A27" s="131" t="s">
        <v>53</v>
      </c>
      <c r="B27" s="131" t="s">
        <v>50</v>
      </c>
      <c r="C27" s="132" t="s">
        <v>62</v>
      </c>
      <c r="D27" s="132" t="s">
        <v>52</v>
      </c>
      <c r="E27" s="132">
        <v>12</v>
      </c>
      <c r="F27" s="132">
        <v>12</v>
      </c>
      <c r="G27" s="132"/>
    </row>
    <row r="28" ht="21" customHeight="1" spans="1:7">
      <c r="A28" s="131" t="s">
        <v>55</v>
      </c>
      <c r="B28" s="131" t="s">
        <v>50</v>
      </c>
      <c r="C28" s="132" t="s">
        <v>64</v>
      </c>
      <c r="D28" s="132" t="s">
        <v>52</v>
      </c>
      <c r="E28" s="132">
        <v>3.4</v>
      </c>
      <c r="F28" s="132">
        <v>3.4</v>
      </c>
      <c r="G28" s="132"/>
    </row>
    <row r="29" ht="21" customHeight="1" spans="1:7">
      <c r="A29" s="131" t="s">
        <v>71</v>
      </c>
      <c r="B29" s="131"/>
      <c r="C29" s="132"/>
      <c r="D29" s="132"/>
      <c r="E29" s="132"/>
      <c r="F29" s="132"/>
      <c r="G29" s="132"/>
    </row>
    <row r="30" ht="48.75" customHeight="1" spans="1:7">
      <c r="A30" s="135"/>
      <c r="B30" s="135"/>
      <c r="C30" s="136"/>
      <c r="D30" s="136"/>
      <c r="E30" s="136"/>
      <c r="F30" s="136"/>
      <c r="G30" s="136"/>
    </row>
  </sheetData>
  <mergeCells count="10">
    <mergeCell ref="A2:G2"/>
    <mergeCell ref="E5:G5"/>
    <mergeCell ref="A30:G3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I32" sqref="I32"/>
    </sheetView>
  </sheetViews>
  <sheetFormatPr defaultColWidth="9" defaultRowHeight="14.25" outlineLevelCol="6"/>
  <cols>
    <col min="1" max="1" width="19.375" customWidth="1"/>
    <col min="2" max="2" width="29.375" customWidth="1"/>
    <col min="3" max="3" width="32.375" customWidth="1"/>
    <col min="4" max="4" width="30.375" customWidth="1"/>
    <col min="5" max="7" width="11.375" customWidth="1"/>
  </cols>
  <sheetData>
    <row r="1" spans="7:7">
      <c r="G1" s="121" t="s">
        <v>72</v>
      </c>
    </row>
    <row r="2" ht="25.5" spans="1:7">
      <c r="A2" s="122" t="s">
        <v>73</v>
      </c>
      <c r="B2" s="122"/>
      <c r="C2" s="122"/>
      <c r="D2" s="122"/>
      <c r="E2" s="122"/>
      <c r="F2" s="122"/>
      <c r="G2" s="122"/>
    </row>
    <row r="4" spans="1:2">
      <c r="A4" s="123" t="s">
        <v>11</v>
      </c>
      <c r="B4" s="123"/>
    </row>
    <row r="5" ht="21.95" customHeight="1" spans="1:7">
      <c r="A5" s="124" t="s">
        <v>42</v>
      </c>
      <c r="B5" s="124" t="s">
        <v>43</v>
      </c>
      <c r="C5" s="124" t="s">
        <v>44</v>
      </c>
      <c r="D5" s="125" t="s">
        <v>45</v>
      </c>
      <c r="E5" s="126" t="s">
        <v>46</v>
      </c>
      <c r="F5" s="126"/>
      <c r="G5" s="126"/>
    </row>
    <row r="6" ht="25.5" customHeight="1" spans="1:7">
      <c r="A6" s="127"/>
      <c r="B6" s="127"/>
      <c r="C6" s="127"/>
      <c r="D6" s="127"/>
      <c r="E6" s="128" t="s">
        <v>21</v>
      </c>
      <c r="F6" s="129" t="s">
        <v>22</v>
      </c>
      <c r="G6" s="129" t="s">
        <v>47</v>
      </c>
    </row>
    <row r="7" ht="40.5" customHeight="1" spans="1:7">
      <c r="A7" s="130"/>
      <c r="B7" s="130"/>
      <c r="C7" s="130"/>
      <c r="D7" s="130"/>
      <c r="E7" s="128"/>
      <c r="F7" s="129"/>
      <c r="G7" s="129"/>
    </row>
    <row r="8" ht="21" customHeight="1" spans="1:7">
      <c r="A8" s="131" t="s">
        <v>24</v>
      </c>
      <c r="B8" s="131"/>
      <c r="C8" s="132"/>
      <c r="D8" s="132"/>
      <c r="E8" s="132">
        <f>E9+E13</f>
        <v>300.14</v>
      </c>
      <c r="F8" s="132">
        <f>F9+F13</f>
        <v>300.14</v>
      </c>
      <c r="G8" s="132"/>
    </row>
    <row r="9" ht="21" customHeight="1" spans="1:7">
      <c r="A9" s="131" t="s">
        <v>48</v>
      </c>
      <c r="B9" s="131"/>
      <c r="C9" s="132"/>
      <c r="D9" s="132"/>
      <c r="E9" s="132">
        <v>121</v>
      </c>
      <c r="F9" s="132">
        <v>121</v>
      </c>
      <c r="G9" s="132"/>
    </row>
    <row r="10" ht="21" customHeight="1" spans="1:7">
      <c r="A10" s="131" t="s">
        <v>49</v>
      </c>
      <c r="B10" s="131" t="s">
        <v>50</v>
      </c>
      <c r="C10" s="131" t="s">
        <v>51</v>
      </c>
      <c r="D10" s="132" t="s">
        <v>52</v>
      </c>
      <c r="E10" s="132">
        <v>10</v>
      </c>
      <c r="F10" s="132">
        <v>10</v>
      </c>
      <c r="G10" s="132"/>
    </row>
    <row r="11" ht="21" customHeight="1" spans="1:7">
      <c r="A11" s="131" t="s">
        <v>53</v>
      </c>
      <c r="B11" s="131" t="s">
        <v>50</v>
      </c>
      <c r="C11" s="131" t="s">
        <v>54</v>
      </c>
      <c r="D11" s="132" t="s">
        <v>52</v>
      </c>
      <c r="E11" s="132">
        <v>75</v>
      </c>
      <c r="F11" s="132">
        <v>75</v>
      </c>
      <c r="G11" s="132"/>
    </row>
    <row r="12" ht="21" customHeight="1" spans="1:7">
      <c r="A12" s="131" t="s">
        <v>55</v>
      </c>
      <c r="B12" s="131" t="s">
        <v>50</v>
      </c>
      <c r="C12" s="131" t="s">
        <v>56</v>
      </c>
      <c r="D12" s="132" t="s">
        <v>52</v>
      </c>
      <c r="E12" s="132">
        <v>36</v>
      </c>
      <c r="F12" s="132">
        <v>36</v>
      </c>
      <c r="G12" s="132"/>
    </row>
    <row r="13" ht="21" customHeight="1" spans="1:7">
      <c r="A13" s="131" t="s">
        <v>34</v>
      </c>
      <c r="B13" s="131"/>
      <c r="C13" s="132"/>
      <c r="D13" s="132"/>
      <c r="E13" s="132">
        <f>SUM(E14:E27)</f>
        <v>179.14</v>
      </c>
      <c r="F13" s="132">
        <f>SUM(F14:F27)</f>
        <v>179.14</v>
      </c>
      <c r="G13" s="132"/>
    </row>
    <row r="14" ht="21" customHeight="1" spans="1:7">
      <c r="A14" s="131" t="s">
        <v>35</v>
      </c>
      <c r="B14" s="131"/>
      <c r="C14" s="131"/>
      <c r="D14" s="131"/>
      <c r="E14" s="131"/>
      <c r="F14" s="131"/>
      <c r="G14" s="132"/>
    </row>
    <row r="15" ht="21" customHeight="1" spans="1:7">
      <c r="A15" s="131" t="s">
        <v>49</v>
      </c>
      <c r="B15" s="131" t="s">
        <v>50</v>
      </c>
      <c r="C15" s="131" t="s">
        <v>60</v>
      </c>
      <c r="D15" s="131" t="s">
        <v>61</v>
      </c>
      <c r="E15" s="131">
        <v>37</v>
      </c>
      <c r="F15" s="131">
        <v>37</v>
      </c>
      <c r="G15" s="132"/>
    </row>
    <row r="16" ht="21" customHeight="1" spans="1:7">
      <c r="A16" s="131" t="s">
        <v>53</v>
      </c>
      <c r="B16" s="131" t="s">
        <v>50</v>
      </c>
      <c r="C16" s="131" t="s">
        <v>62</v>
      </c>
      <c r="D16" s="131"/>
      <c r="E16" s="131">
        <v>18</v>
      </c>
      <c r="F16" s="131">
        <v>18</v>
      </c>
      <c r="G16" s="132"/>
    </row>
    <row r="17" ht="21" customHeight="1" spans="1:7">
      <c r="A17" s="131" t="s">
        <v>55</v>
      </c>
      <c r="B17" s="131" t="s">
        <v>63</v>
      </c>
      <c r="C17" s="131" t="s">
        <v>64</v>
      </c>
      <c r="D17" s="131"/>
      <c r="E17" s="131">
        <v>13</v>
      </c>
      <c r="F17" s="131">
        <v>13</v>
      </c>
      <c r="G17" s="132"/>
    </row>
    <row r="18" ht="21" customHeight="1" spans="1:7">
      <c r="A18" s="131" t="s">
        <v>38</v>
      </c>
      <c r="B18" s="133"/>
      <c r="C18" s="132"/>
      <c r="D18" s="132"/>
      <c r="E18" s="134"/>
      <c r="F18" s="134"/>
      <c r="G18" s="132"/>
    </row>
    <row r="19" ht="21" customHeight="1" spans="1:7">
      <c r="A19" s="133" t="s">
        <v>49</v>
      </c>
      <c r="B19" s="133"/>
      <c r="C19" s="133" t="s">
        <v>66</v>
      </c>
      <c r="D19" s="133" t="s">
        <v>61</v>
      </c>
      <c r="E19" s="134">
        <v>11.22</v>
      </c>
      <c r="F19" s="134">
        <v>11.22</v>
      </c>
      <c r="G19" s="132"/>
    </row>
    <row r="20" ht="21" customHeight="1" spans="1:7">
      <c r="A20" s="133" t="s">
        <v>53</v>
      </c>
      <c r="B20" s="133"/>
      <c r="C20" s="133" t="s">
        <v>67</v>
      </c>
      <c r="D20" s="133" t="s">
        <v>61</v>
      </c>
      <c r="E20" s="134">
        <v>18.36</v>
      </c>
      <c r="F20" s="134">
        <v>18.36</v>
      </c>
      <c r="G20" s="132"/>
    </row>
    <row r="21" ht="21" customHeight="1" spans="1:7">
      <c r="A21" s="133" t="s">
        <v>55</v>
      </c>
      <c r="B21" s="133"/>
      <c r="C21" s="133" t="s">
        <v>68</v>
      </c>
      <c r="D21" s="133" t="s">
        <v>61</v>
      </c>
      <c r="E21" s="134">
        <v>18.36</v>
      </c>
      <c r="F21" s="134">
        <v>18.36</v>
      </c>
      <c r="G21" s="132"/>
    </row>
    <row r="22" ht="21" customHeight="1" spans="1:7">
      <c r="A22" s="133" t="s">
        <v>57</v>
      </c>
      <c r="B22" s="133"/>
      <c r="C22" s="133" t="s">
        <v>69</v>
      </c>
      <c r="D22" s="133" t="s">
        <v>61</v>
      </c>
      <c r="E22" s="134">
        <v>10.2</v>
      </c>
      <c r="F22" s="134">
        <v>10.2</v>
      </c>
      <c r="G22" s="132"/>
    </row>
    <row r="23" ht="21" customHeight="1" spans="1:7">
      <c r="A23" s="131" t="s">
        <v>39</v>
      </c>
      <c r="B23" s="131"/>
      <c r="C23" s="132"/>
      <c r="D23" s="132"/>
      <c r="E23" s="132"/>
      <c r="F23" s="132"/>
      <c r="G23" s="132"/>
    </row>
    <row r="24" ht="21" customHeight="1" spans="1:7">
      <c r="A24" s="131" t="s">
        <v>49</v>
      </c>
      <c r="B24" s="131" t="s">
        <v>50</v>
      </c>
      <c r="C24" s="132" t="s">
        <v>70</v>
      </c>
      <c r="D24" s="132" t="s">
        <v>52</v>
      </c>
      <c r="E24" s="132">
        <v>20</v>
      </c>
      <c r="F24" s="132">
        <v>20</v>
      </c>
      <c r="G24" s="132"/>
    </row>
    <row r="25" ht="21" customHeight="1" spans="1:7">
      <c r="A25" s="131" t="s">
        <v>53</v>
      </c>
      <c r="B25" s="131" t="s">
        <v>50</v>
      </c>
      <c r="C25" s="132" t="s">
        <v>62</v>
      </c>
      <c r="D25" s="132" t="s">
        <v>52</v>
      </c>
      <c r="E25" s="132">
        <v>12</v>
      </c>
      <c r="F25" s="132">
        <v>12</v>
      </c>
      <c r="G25" s="132"/>
    </row>
    <row r="26" ht="21" customHeight="1" spans="1:7">
      <c r="A26" s="131" t="s">
        <v>55</v>
      </c>
      <c r="B26" s="131" t="s">
        <v>50</v>
      </c>
      <c r="C26" s="132" t="s">
        <v>64</v>
      </c>
      <c r="D26" s="132" t="s">
        <v>52</v>
      </c>
      <c r="E26" s="132">
        <v>3</v>
      </c>
      <c r="F26" s="132">
        <v>3</v>
      </c>
      <c r="G26" s="132"/>
    </row>
    <row r="27" ht="21" customHeight="1" spans="1:7">
      <c r="A27" s="131" t="s">
        <v>57</v>
      </c>
      <c r="B27" s="131" t="s">
        <v>50</v>
      </c>
      <c r="C27" s="132" t="s">
        <v>74</v>
      </c>
      <c r="D27" s="132" t="s">
        <v>52</v>
      </c>
      <c r="E27" s="132">
        <v>18</v>
      </c>
      <c r="F27" s="132">
        <v>18</v>
      </c>
      <c r="G27" s="132"/>
    </row>
    <row r="28" ht="21" customHeight="1" spans="1:7">
      <c r="A28" s="131" t="s">
        <v>71</v>
      </c>
      <c r="B28" s="131"/>
      <c r="C28" s="132"/>
      <c r="D28" s="132"/>
      <c r="E28" s="132"/>
      <c r="F28" s="132"/>
      <c r="G28" s="132"/>
    </row>
    <row r="29" ht="48.75" customHeight="1" spans="1:7">
      <c r="A29" s="135"/>
      <c r="B29" s="135"/>
      <c r="C29" s="136"/>
      <c r="D29" s="136"/>
      <c r="E29" s="136"/>
      <c r="F29" s="136"/>
      <c r="G29" s="136"/>
    </row>
  </sheetData>
  <mergeCells count="10">
    <mergeCell ref="A2:G2"/>
    <mergeCell ref="E5:G5"/>
    <mergeCell ref="A29:G2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selection activeCell="I14" sqref="I14"/>
    </sheetView>
  </sheetViews>
  <sheetFormatPr defaultColWidth="9" defaultRowHeight="14.25" outlineLevelCol="6"/>
  <cols>
    <col min="1" max="1" width="18.875" customWidth="1"/>
    <col min="2" max="2" width="28.875" customWidth="1"/>
    <col min="3" max="3" width="31.375" customWidth="1"/>
    <col min="4" max="4" width="35.125" customWidth="1"/>
    <col min="5" max="7" width="11.375" customWidth="1"/>
  </cols>
  <sheetData>
    <row r="1" spans="7:7">
      <c r="G1" s="121" t="s">
        <v>75</v>
      </c>
    </row>
    <row r="2" ht="25.5" spans="1:7">
      <c r="A2" s="122" t="s">
        <v>76</v>
      </c>
      <c r="B2" s="122"/>
      <c r="C2" s="122"/>
      <c r="D2" s="122"/>
      <c r="E2" s="122"/>
      <c r="F2" s="122"/>
      <c r="G2" s="122"/>
    </row>
    <row r="4" spans="1:2">
      <c r="A4" s="123" t="s">
        <v>11</v>
      </c>
      <c r="B4" s="123"/>
    </row>
    <row r="5" ht="21.95" customHeight="1" spans="1:7">
      <c r="A5" s="124" t="s">
        <v>42</v>
      </c>
      <c r="B5" s="124" t="s">
        <v>43</v>
      </c>
      <c r="C5" s="124" t="s">
        <v>44</v>
      </c>
      <c r="D5" s="125" t="s">
        <v>45</v>
      </c>
      <c r="E5" s="126" t="s">
        <v>46</v>
      </c>
      <c r="F5" s="126"/>
      <c r="G5" s="126"/>
    </row>
    <row r="6" ht="25.5" customHeight="1" spans="1:7">
      <c r="A6" s="127"/>
      <c r="B6" s="127"/>
      <c r="C6" s="127"/>
      <c r="D6" s="127"/>
      <c r="E6" s="128" t="s">
        <v>21</v>
      </c>
      <c r="F6" s="129" t="s">
        <v>22</v>
      </c>
      <c r="G6" s="129" t="s">
        <v>47</v>
      </c>
    </row>
    <row r="7" ht="40.5" customHeight="1" spans="1:7">
      <c r="A7" s="130"/>
      <c r="B7" s="130"/>
      <c r="C7" s="130"/>
      <c r="D7" s="130"/>
      <c r="E7" s="128"/>
      <c r="F7" s="129"/>
      <c r="G7" s="129"/>
    </row>
    <row r="8" ht="21" customHeight="1" spans="1:7">
      <c r="A8" s="131" t="s">
        <v>24</v>
      </c>
      <c r="B8" s="131"/>
      <c r="C8" s="132"/>
      <c r="D8" s="132"/>
      <c r="E8" s="132">
        <f>E9+E13</f>
        <v>281.3</v>
      </c>
      <c r="F8" s="132">
        <f>F9+F13</f>
        <v>281.3</v>
      </c>
      <c r="G8" s="132">
        <f>G9+G13</f>
        <v>0</v>
      </c>
    </row>
    <row r="9" ht="21" customHeight="1" spans="1:7">
      <c r="A9" s="131" t="s">
        <v>48</v>
      </c>
      <c r="B9" s="131"/>
      <c r="C9" s="132"/>
      <c r="D9" s="132"/>
      <c r="E9" s="132">
        <v>121</v>
      </c>
      <c r="F9" s="132">
        <v>121</v>
      </c>
      <c r="G9" s="132"/>
    </row>
    <row r="10" ht="21" customHeight="1" spans="1:7">
      <c r="A10" s="131" t="s">
        <v>49</v>
      </c>
      <c r="B10" s="131" t="s">
        <v>50</v>
      </c>
      <c r="C10" s="131" t="s">
        <v>51</v>
      </c>
      <c r="D10" s="132" t="s">
        <v>52</v>
      </c>
      <c r="E10" s="132">
        <v>10</v>
      </c>
      <c r="F10" s="132">
        <v>10</v>
      </c>
      <c r="G10" s="132"/>
    </row>
    <row r="11" ht="21" customHeight="1" spans="1:7">
      <c r="A11" s="131" t="s">
        <v>53</v>
      </c>
      <c r="B11" s="131" t="s">
        <v>50</v>
      </c>
      <c r="C11" s="131" t="s">
        <v>54</v>
      </c>
      <c r="D11" s="132" t="s">
        <v>52</v>
      </c>
      <c r="E11" s="132">
        <v>75</v>
      </c>
      <c r="F11" s="132">
        <v>75</v>
      </c>
      <c r="G11" s="132"/>
    </row>
    <row r="12" ht="21" customHeight="1" spans="1:7">
      <c r="A12" s="131" t="s">
        <v>55</v>
      </c>
      <c r="B12" s="131" t="s">
        <v>50</v>
      </c>
      <c r="C12" s="131" t="s">
        <v>56</v>
      </c>
      <c r="D12" s="132" t="s">
        <v>52</v>
      </c>
      <c r="E12" s="132">
        <v>36</v>
      </c>
      <c r="F12" s="132">
        <v>36</v>
      </c>
      <c r="G12" s="132"/>
    </row>
    <row r="13" ht="21" customHeight="1" spans="1:7">
      <c r="A13" s="131" t="s">
        <v>34</v>
      </c>
      <c r="B13" s="131"/>
      <c r="C13" s="132"/>
      <c r="D13" s="132"/>
      <c r="E13" s="132">
        <f>SUM(E14:E26)</f>
        <v>160.3</v>
      </c>
      <c r="F13" s="132">
        <f>SUM(F14:F26)</f>
        <v>160.3</v>
      </c>
      <c r="G13" s="132"/>
    </row>
    <row r="14" ht="21" customHeight="1" spans="1:7">
      <c r="A14" s="131" t="s">
        <v>35</v>
      </c>
      <c r="B14" s="131"/>
      <c r="C14" s="131"/>
      <c r="D14" s="131"/>
      <c r="E14" s="131"/>
      <c r="F14" s="131"/>
      <c r="G14" s="132"/>
    </row>
    <row r="15" ht="21" customHeight="1" spans="1:7">
      <c r="A15" s="131" t="s">
        <v>49</v>
      </c>
      <c r="B15" s="131" t="s">
        <v>50</v>
      </c>
      <c r="C15" s="131" t="s">
        <v>60</v>
      </c>
      <c r="D15" s="131" t="s">
        <v>61</v>
      </c>
      <c r="E15" s="131">
        <v>38</v>
      </c>
      <c r="F15" s="131">
        <v>38</v>
      </c>
      <c r="G15" s="132"/>
    </row>
    <row r="16" ht="21" customHeight="1" spans="1:7">
      <c r="A16" s="131" t="s">
        <v>53</v>
      </c>
      <c r="B16" s="131" t="s">
        <v>50</v>
      </c>
      <c r="C16" s="131" t="s">
        <v>62</v>
      </c>
      <c r="D16" s="131" t="s">
        <v>61</v>
      </c>
      <c r="E16" s="131">
        <v>18</v>
      </c>
      <c r="F16" s="131">
        <v>18</v>
      </c>
      <c r="G16" s="132"/>
    </row>
    <row r="17" ht="21" customHeight="1" spans="1:7">
      <c r="A17" s="131" t="s">
        <v>55</v>
      </c>
      <c r="B17" s="131" t="s">
        <v>63</v>
      </c>
      <c r="C17" s="131" t="s">
        <v>64</v>
      </c>
      <c r="D17" s="131" t="s">
        <v>61</v>
      </c>
      <c r="E17" s="131">
        <v>10</v>
      </c>
      <c r="F17" s="131">
        <v>10</v>
      </c>
      <c r="G17" s="132"/>
    </row>
    <row r="18" ht="21" customHeight="1" spans="1:7">
      <c r="A18" s="131" t="s">
        <v>38</v>
      </c>
      <c r="B18" s="133"/>
      <c r="C18" s="132"/>
      <c r="D18" s="132"/>
      <c r="E18" s="134"/>
      <c r="F18" s="134"/>
      <c r="G18" s="132"/>
    </row>
    <row r="19" ht="21" customHeight="1" spans="1:7">
      <c r="A19" s="133" t="s">
        <v>49</v>
      </c>
      <c r="B19" s="133"/>
      <c r="C19" s="133" t="s">
        <v>66</v>
      </c>
      <c r="D19" s="133" t="s">
        <v>61</v>
      </c>
      <c r="E19" s="134">
        <v>11.44</v>
      </c>
      <c r="F19" s="134">
        <v>11.44</v>
      </c>
      <c r="G19" s="132"/>
    </row>
    <row r="20" ht="21" customHeight="1" spans="1:7">
      <c r="A20" s="133" t="s">
        <v>53</v>
      </c>
      <c r="B20" s="133"/>
      <c r="C20" s="133" t="s">
        <v>67</v>
      </c>
      <c r="D20" s="133" t="s">
        <v>61</v>
      </c>
      <c r="E20" s="134">
        <v>18.73</v>
      </c>
      <c r="F20" s="134">
        <v>18.73</v>
      </c>
      <c r="G20" s="132"/>
    </row>
    <row r="21" ht="21" customHeight="1" spans="1:7">
      <c r="A21" s="133" t="s">
        <v>55</v>
      </c>
      <c r="B21" s="133"/>
      <c r="C21" s="133" t="s">
        <v>68</v>
      </c>
      <c r="D21" s="133" t="s">
        <v>61</v>
      </c>
      <c r="E21" s="134">
        <v>18.73</v>
      </c>
      <c r="F21" s="134">
        <v>18.73</v>
      </c>
      <c r="G21" s="132"/>
    </row>
    <row r="22" ht="21" customHeight="1" spans="1:7">
      <c r="A22" s="133" t="s">
        <v>57</v>
      </c>
      <c r="B22" s="133"/>
      <c r="C22" s="133" t="s">
        <v>69</v>
      </c>
      <c r="D22" s="133" t="s">
        <v>61</v>
      </c>
      <c r="E22" s="134">
        <v>10.4</v>
      </c>
      <c r="F22" s="134">
        <v>10.4</v>
      </c>
      <c r="G22" s="132"/>
    </row>
    <row r="23" ht="21" customHeight="1" spans="1:7">
      <c r="A23" s="131" t="s">
        <v>39</v>
      </c>
      <c r="B23" s="131"/>
      <c r="C23" s="132"/>
      <c r="D23" s="132"/>
      <c r="E23" s="132"/>
      <c r="F23" s="132"/>
      <c r="G23" s="132"/>
    </row>
    <row r="24" ht="21" customHeight="1" spans="1:7">
      <c r="A24" s="131" t="s">
        <v>49</v>
      </c>
      <c r="B24" s="131" t="s">
        <v>50</v>
      </c>
      <c r="C24" s="132" t="s">
        <v>70</v>
      </c>
      <c r="D24" s="132" t="s">
        <v>52</v>
      </c>
      <c r="E24" s="132">
        <v>20</v>
      </c>
      <c r="F24" s="132">
        <v>20</v>
      </c>
      <c r="G24" s="132"/>
    </row>
    <row r="25" ht="21" customHeight="1" spans="1:7">
      <c r="A25" s="131" t="s">
        <v>53</v>
      </c>
      <c r="B25" s="131" t="s">
        <v>50</v>
      </c>
      <c r="C25" s="132" t="s">
        <v>62</v>
      </c>
      <c r="D25" s="132" t="s">
        <v>52</v>
      </c>
      <c r="E25" s="132">
        <v>12</v>
      </c>
      <c r="F25" s="132">
        <v>12</v>
      </c>
      <c r="G25" s="132"/>
    </row>
    <row r="26" ht="21" customHeight="1" spans="1:7">
      <c r="A26" s="131" t="s">
        <v>55</v>
      </c>
      <c r="B26" s="131" t="s">
        <v>50</v>
      </c>
      <c r="C26" s="132" t="s">
        <v>64</v>
      </c>
      <c r="D26" s="132" t="s">
        <v>52</v>
      </c>
      <c r="E26" s="132">
        <v>3</v>
      </c>
      <c r="F26" s="132">
        <v>3</v>
      </c>
      <c r="G26" s="132"/>
    </row>
    <row r="27" ht="21" customHeight="1" spans="1:7">
      <c r="A27" s="131"/>
      <c r="B27" s="131"/>
      <c r="C27" s="132"/>
      <c r="D27" s="132"/>
      <c r="E27" s="132"/>
      <c r="F27" s="132"/>
      <c r="G27" s="132"/>
    </row>
    <row r="28" ht="21" customHeight="1" spans="1:7">
      <c r="A28" s="131"/>
      <c r="B28" s="131"/>
      <c r="C28" s="132"/>
      <c r="D28" s="132"/>
      <c r="E28" s="132"/>
      <c r="F28" s="132"/>
      <c r="G28" s="132"/>
    </row>
    <row r="29" ht="21" customHeight="1" spans="1:7">
      <c r="A29" s="131"/>
      <c r="B29" s="131"/>
      <c r="C29" s="132"/>
      <c r="D29" s="132"/>
      <c r="E29" s="132"/>
      <c r="F29" s="132"/>
      <c r="G29" s="132"/>
    </row>
    <row r="30" ht="21" customHeight="1" spans="1:7">
      <c r="A30" s="131"/>
      <c r="B30" s="131"/>
      <c r="C30" s="132"/>
      <c r="D30" s="132"/>
      <c r="E30" s="132"/>
      <c r="F30" s="132"/>
      <c r="G30" s="132"/>
    </row>
    <row r="31" ht="21" customHeight="1" spans="1:7">
      <c r="A31" s="131"/>
      <c r="B31" s="131"/>
      <c r="C31" s="132"/>
      <c r="D31" s="132"/>
      <c r="E31" s="132"/>
      <c r="F31" s="132"/>
      <c r="G31" s="132"/>
    </row>
    <row r="32" ht="21" customHeight="1" spans="1:7">
      <c r="A32" s="131"/>
      <c r="B32" s="131"/>
      <c r="C32" s="132"/>
      <c r="D32" s="132"/>
      <c r="E32" s="132"/>
      <c r="F32" s="132"/>
      <c r="G32" s="132"/>
    </row>
    <row r="33" ht="21" customHeight="1" spans="1:7">
      <c r="A33" s="131"/>
      <c r="B33" s="131"/>
      <c r="C33" s="132"/>
      <c r="D33" s="132"/>
      <c r="E33" s="132"/>
      <c r="F33" s="132"/>
      <c r="G33" s="132"/>
    </row>
    <row r="34" ht="21" customHeight="1" spans="1:7">
      <c r="A34" s="131"/>
      <c r="B34" s="131"/>
      <c r="C34" s="132"/>
      <c r="D34" s="132"/>
      <c r="E34" s="132"/>
      <c r="F34" s="132"/>
      <c r="G34" s="132"/>
    </row>
    <row r="35" ht="21" customHeight="1" spans="1:7">
      <c r="A35" s="131" t="s">
        <v>53</v>
      </c>
      <c r="B35" s="131"/>
      <c r="C35" s="132"/>
      <c r="D35" s="132"/>
      <c r="E35" s="132"/>
      <c r="F35" s="132"/>
      <c r="G35" s="132"/>
    </row>
    <row r="36" ht="21" customHeight="1" spans="1:7">
      <c r="A36" s="131" t="s">
        <v>71</v>
      </c>
      <c r="B36" s="131"/>
      <c r="C36" s="132"/>
      <c r="D36" s="132"/>
      <c r="E36" s="132"/>
      <c r="F36" s="132"/>
      <c r="G36" s="132"/>
    </row>
    <row r="37" ht="48.75" customHeight="1" spans="1:7">
      <c r="A37" s="135"/>
      <c r="B37" s="135"/>
      <c r="C37" s="136"/>
      <c r="D37" s="136"/>
      <c r="E37" s="136"/>
      <c r="F37" s="136"/>
      <c r="G37" s="136"/>
    </row>
  </sheetData>
  <mergeCells count="10">
    <mergeCell ref="A2:G2"/>
    <mergeCell ref="E5:G5"/>
    <mergeCell ref="A37:G37"/>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4" t="s">
        <v>77</v>
      </c>
      <c r="B1" s="104"/>
      <c r="C1" s="104"/>
      <c r="D1" s="104"/>
      <c r="E1" s="104"/>
      <c r="F1" s="104"/>
    </row>
    <row r="2" ht="28.5" customHeight="1" spans="1:21">
      <c r="A2" s="105" t="s">
        <v>78</v>
      </c>
      <c r="B2" s="105"/>
      <c r="C2" s="105"/>
      <c r="D2" s="105"/>
      <c r="E2" s="105"/>
      <c r="F2" s="105"/>
      <c r="G2" s="105"/>
      <c r="H2" s="105"/>
      <c r="I2" s="105"/>
      <c r="J2" s="105"/>
      <c r="K2" s="105"/>
      <c r="L2" s="105"/>
      <c r="M2" s="105"/>
      <c r="N2" s="105"/>
      <c r="O2" s="105"/>
      <c r="P2" s="105"/>
      <c r="Q2" s="105"/>
      <c r="R2" s="105"/>
      <c r="S2" s="105"/>
      <c r="T2" s="105"/>
      <c r="U2" s="105"/>
    </row>
    <row r="3" ht="21" customHeight="1" spans="20:20">
      <c r="T3" s="4" t="s">
        <v>12</v>
      </c>
    </row>
    <row r="4" s="103" customFormat="1" ht="21.75" customHeight="1" spans="1:21">
      <c r="A4" s="106" t="s">
        <v>79</v>
      </c>
      <c r="B4" s="106" t="s">
        <v>80</v>
      </c>
      <c r="C4" s="106" t="s">
        <v>81</v>
      </c>
      <c r="D4" s="106" t="s">
        <v>82</v>
      </c>
      <c r="E4" s="107" t="s">
        <v>83</v>
      </c>
      <c r="F4" s="107" t="s">
        <v>84</v>
      </c>
      <c r="G4" s="107" t="s">
        <v>85</v>
      </c>
      <c r="H4" s="107"/>
      <c r="I4" s="115" t="s">
        <v>86</v>
      </c>
      <c r="J4" s="116"/>
      <c r="K4" s="116"/>
      <c r="L4" s="116"/>
      <c r="M4" s="116"/>
      <c r="N4" s="116"/>
      <c r="O4" s="117"/>
      <c r="P4" s="117"/>
      <c r="Q4" s="117"/>
      <c r="R4" s="117"/>
      <c r="S4" s="117"/>
      <c r="T4" s="117"/>
      <c r="U4" s="118"/>
    </row>
    <row r="5" s="103" customFormat="1" ht="28.5" customHeight="1" spans="1:21">
      <c r="A5" s="108"/>
      <c r="B5" s="108"/>
      <c r="C5" s="108"/>
      <c r="D5" s="108"/>
      <c r="E5" s="107"/>
      <c r="F5" s="107"/>
      <c r="G5" s="107" t="s">
        <v>19</v>
      </c>
      <c r="H5" s="109" t="s">
        <v>20</v>
      </c>
      <c r="I5" s="107" t="s">
        <v>18</v>
      </c>
      <c r="J5" s="107" t="s">
        <v>87</v>
      </c>
      <c r="K5" s="107" t="s">
        <v>88</v>
      </c>
      <c r="L5" s="107" t="s">
        <v>89</v>
      </c>
      <c r="M5" s="107" t="s">
        <v>90</v>
      </c>
      <c r="N5" s="107" t="s">
        <v>91</v>
      </c>
      <c r="O5" s="118" t="s">
        <v>92</v>
      </c>
      <c r="P5" s="107" t="s">
        <v>93</v>
      </c>
      <c r="Q5" s="107" t="s">
        <v>94</v>
      </c>
      <c r="R5" s="107" t="s">
        <v>95</v>
      </c>
      <c r="S5" s="107" t="s">
        <v>96</v>
      </c>
      <c r="T5" s="107" t="s">
        <v>97</v>
      </c>
      <c r="U5" s="107"/>
    </row>
    <row r="6" s="103" customFormat="1" ht="60" customHeight="1" spans="1:21">
      <c r="A6" s="110"/>
      <c r="B6" s="110"/>
      <c r="C6" s="110"/>
      <c r="D6" s="110"/>
      <c r="E6" s="107"/>
      <c r="F6" s="107"/>
      <c r="G6" s="107"/>
      <c r="H6" s="109"/>
      <c r="I6" s="107"/>
      <c r="J6" s="107"/>
      <c r="K6" s="107"/>
      <c r="L6" s="107"/>
      <c r="M6" s="107"/>
      <c r="N6" s="107"/>
      <c r="O6" s="118"/>
      <c r="P6" s="107"/>
      <c r="Q6" s="107"/>
      <c r="R6" s="107"/>
      <c r="S6" s="107"/>
      <c r="T6" s="107" t="s">
        <v>98</v>
      </c>
      <c r="U6" s="107" t="s">
        <v>99</v>
      </c>
    </row>
    <row r="7" spans="1:21">
      <c r="A7" s="99"/>
      <c r="B7" s="99"/>
      <c r="C7" s="99"/>
      <c r="D7" s="99"/>
      <c r="E7" s="99"/>
      <c r="F7" s="99"/>
      <c r="G7" s="99"/>
      <c r="H7" s="111"/>
      <c r="I7" s="99"/>
      <c r="J7" s="99"/>
      <c r="K7" s="99"/>
      <c r="L7" s="99"/>
      <c r="M7" s="99"/>
      <c r="N7" s="99"/>
      <c r="O7" s="119"/>
      <c r="P7" s="99"/>
      <c r="Q7" s="99"/>
      <c r="R7" s="99"/>
      <c r="S7" s="99"/>
      <c r="T7" s="99"/>
      <c r="U7" s="99"/>
    </row>
    <row r="8" spans="1:21">
      <c r="A8" s="99"/>
      <c r="B8" s="99"/>
      <c r="C8" s="99"/>
      <c r="D8" s="99"/>
      <c r="E8" s="99"/>
      <c r="F8" s="99"/>
      <c r="G8" s="99"/>
      <c r="H8" s="111"/>
      <c r="I8" s="99"/>
      <c r="J8" s="99"/>
      <c r="K8" s="99"/>
      <c r="L8" s="99"/>
      <c r="M8" s="99"/>
      <c r="N8" s="99"/>
      <c r="O8" s="119"/>
      <c r="P8" s="99"/>
      <c r="Q8" s="99"/>
      <c r="R8" s="99"/>
      <c r="S8" s="99"/>
      <c r="T8" s="99"/>
      <c r="U8" s="99"/>
    </row>
    <row r="9" spans="1:21">
      <c r="A9" s="99"/>
      <c r="B9" s="99"/>
      <c r="C9" s="99"/>
      <c r="D9" s="99"/>
      <c r="E9" s="99"/>
      <c r="F9" s="99"/>
      <c r="G9" s="99"/>
      <c r="H9" s="111"/>
      <c r="I9" s="99"/>
      <c r="J9" s="99"/>
      <c r="K9" s="99"/>
      <c r="L9" s="99"/>
      <c r="M9" s="99"/>
      <c r="N9" s="99"/>
      <c r="O9" s="119"/>
      <c r="P9" s="99"/>
      <c r="Q9" s="99"/>
      <c r="R9" s="99"/>
      <c r="S9" s="99"/>
      <c r="T9" s="99"/>
      <c r="U9" s="99"/>
    </row>
    <row r="10" spans="1:21">
      <c r="A10" s="99"/>
      <c r="B10" s="99"/>
      <c r="C10" s="99"/>
      <c r="D10" s="99"/>
      <c r="E10" s="99"/>
      <c r="F10" s="99"/>
      <c r="G10" s="99"/>
      <c r="H10" s="111"/>
      <c r="I10" s="99"/>
      <c r="J10" s="99"/>
      <c r="K10" s="99"/>
      <c r="L10" s="99"/>
      <c r="M10" s="99"/>
      <c r="N10" s="99"/>
      <c r="O10" s="119"/>
      <c r="P10" s="99"/>
      <c r="Q10" s="99"/>
      <c r="R10" s="99"/>
      <c r="S10" s="99"/>
      <c r="T10" s="99"/>
      <c r="U10" s="99"/>
    </row>
    <row r="11" spans="1:21">
      <c r="A11" s="99"/>
      <c r="B11" s="99"/>
      <c r="C11" s="99"/>
      <c r="D11" s="99"/>
      <c r="E11" s="99"/>
      <c r="F11" s="99"/>
      <c r="G11" s="99"/>
      <c r="H11" s="99"/>
      <c r="I11" s="120"/>
      <c r="J11" s="120"/>
      <c r="K11" s="120"/>
      <c r="L11" s="120"/>
      <c r="M11" s="120"/>
      <c r="N11" s="120"/>
      <c r="O11" s="99"/>
      <c r="P11" s="99"/>
      <c r="Q11" s="99"/>
      <c r="R11" s="99"/>
      <c r="S11" s="99"/>
      <c r="T11" s="99"/>
      <c r="U11" s="99"/>
    </row>
    <row r="12" spans="1:21">
      <c r="A12" s="99"/>
      <c r="B12" s="99"/>
      <c r="C12" s="99"/>
      <c r="D12" s="99"/>
      <c r="E12" s="99"/>
      <c r="F12" s="99"/>
      <c r="G12" s="99"/>
      <c r="H12" s="99"/>
      <c r="I12" s="99"/>
      <c r="J12" s="99"/>
      <c r="K12" s="99"/>
      <c r="L12" s="99"/>
      <c r="M12" s="99"/>
      <c r="N12" s="99"/>
      <c r="O12" s="99"/>
      <c r="P12" s="99"/>
      <c r="Q12" s="99"/>
      <c r="R12" s="99"/>
      <c r="S12" s="99"/>
      <c r="T12" s="99"/>
      <c r="U12" s="99"/>
    </row>
    <row r="13" spans="1:21">
      <c r="A13" s="99"/>
      <c r="B13" s="99"/>
      <c r="C13" s="99"/>
      <c r="D13" s="99"/>
      <c r="E13" s="99"/>
      <c r="F13" s="99"/>
      <c r="G13" s="99"/>
      <c r="H13" s="99"/>
      <c r="I13" s="99"/>
      <c r="J13" s="99"/>
      <c r="K13" s="99"/>
      <c r="L13" s="99"/>
      <c r="M13" s="99"/>
      <c r="N13" s="99"/>
      <c r="O13" s="99"/>
      <c r="P13" s="99"/>
      <c r="Q13" s="99"/>
      <c r="R13" s="99"/>
      <c r="S13" s="99"/>
      <c r="T13" s="99"/>
      <c r="U13" s="99"/>
    </row>
    <row r="14" spans="1:21">
      <c r="A14" s="99"/>
      <c r="B14" s="99"/>
      <c r="C14" s="99"/>
      <c r="D14" s="99"/>
      <c r="E14" s="99"/>
      <c r="F14" s="99"/>
      <c r="G14" s="99"/>
      <c r="H14" s="99"/>
      <c r="I14" s="99"/>
      <c r="J14" s="99"/>
      <c r="K14" s="99"/>
      <c r="L14" s="99"/>
      <c r="M14" s="99"/>
      <c r="N14" s="99"/>
      <c r="O14" s="99"/>
      <c r="P14" s="99"/>
      <c r="Q14" s="99"/>
      <c r="R14" s="99"/>
      <c r="S14" s="99"/>
      <c r="T14" s="99"/>
      <c r="U14" s="99"/>
    </row>
    <row r="15" spans="1:21">
      <c r="A15" s="99"/>
      <c r="B15" s="99"/>
      <c r="C15" s="99"/>
      <c r="D15" s="99"/>
      <c r="E15" s="99"/>
      <c r="F15" s="99"/>
      <c r="G15" s="99"/>
      <c r="H15" s="99"/>
      <c r="I15" s="99"/>
      <c r="J15" s="99"/>
      <c r="K15" s="99"/>
      <c r="L15" s="99"/>
      <c r="M15" s="99"/>
      <c r="N15" s="99"/>
      <c r="O15" s="99"/>
      <c r="P15" s="99"/>
      <c r="Q15" s="99"/>
      <c r="R15" s="99"/>
      <c r="S15" s="99"/>
      <c r="T15" s="99"/>
      <c r="U15" s="99"/>
    </row>
    <row r="16" spans="1:21">
      <c r="A16" s="99"/>
      <c r="B16" s="99"/>
      <c r="C16" s="99"/>
      <c r="D16" s="99"/>
      <c r="E16" s="99"/>
      <c r="F16" s="99"/>
      <c r="G16" s="99"/>
      <c r="H16" s="99"/>
      <c r="I16" s="99"/>
      <c r="J16" s="99"/>
      <c r="K16" s="99"/>
      <c r="L16" s="99"/>
      <c r="M16" s="99"/>
      <c r="N16" s="99"/>
      <c r="O16" s="99"/>
      <c r="P16" s="99"/>
      <c r="Q16" s="99"/>
      <c r="R16" s="99"/>
      <c r="S16" s="99"/>
      <c r="T16" s="99"/>
      <c r="U16" s="99"/>
    </row>
    <row r="17" spans="1:21">
      <c r="A17" s="99"/>
      <c r="B17" s="99"/>
      <c r="C17" s="99"/>
      <c r="D17" s="99"/>
      <c r="E17" s="99"/>
      <c r="F17" s="99"/>
      <c r="G17" s="99"/>
      <c r="H17" s="99"/>
      <c r="I17" s="99"/>
      <c r="J17" s="99"/>
      <c r="K17" s="99"/>
      <c r="L17" s="99"/>
      <c r="M17" s="99"/>
      <c r="N17" s="99"/>
      <c r="O17" s="99"/>
      <c r="P17" s="99"/>
      <c r="Q17" s="99"/>
      <c r="R17" s="99"/>
      <c r="S17" s="99"/>
      <c r="T17" s="99"/>
      <c r="U17" s="99"/>
    </row>
    <row r="18" spans="1:21">
      <c r="A18" s="99"/>
      <c r="B18" s="99"/>
      <c r="C18" s="99"/>
      <c r="D18" s="99"/>
      <c r="E18" s="99"/>
      <c r="F18" s="99"/>
      <c r="G18" s="99"/>
      <c r="H18" s="99"/>
      <c r="I18" s="99"/>
      <c r="J18" s="99"/>
      <c r="K18" s="99"/>
      <c r="L18" s="99"/>
      <c r="M18" s="99"/>
      <c r="N18" s="99"/>
      <c r="O18" s="99"/>
      <c r="P18" s="99"/>
      <c r="Q18" s="99"/>
      <c r="R18" s="99"/>
      <c r="S18" s="99"/>
      <c r="T18" s="99"/>
      <c r="U18" s="99"/>
    </row>
    <row r="19" spans="1:21">
      <c r="A19" s="99"/>
      <c r="B19" s="99"/>
      <c r="C19" s="99"/>
      <c r="D19" s="99"/>
      <c r="E19" s="99"/>
      <c r="F19" s="99"/>
      <c r="G19" s="99"/>
      <c r="H19" s="99"/>
      <c r="I19" s="99"/>
      <c r="J19" s="99"/>
      <c r="K19" s="99"/>
      <c r="L19" s="99"/>
      <c r="M19" s="99"/>
      <c r="N19" s="99"/>
      <c r="O19" s="99"/>
      <c r="P19" s="99"/>
      <c r="Q19" s="99"/>
      <c r="R19" s="99"/>
      <c r="S19" s="99"/>
      <c r="T19" s="99"/>
      <c r="U19" s="99"/>
    </row>
    <row r="20" spans="1:21">
      <c r="A20" s="99"/>
      <c r="B20" s="99"/>
      <c r="C20" s="99"/>
      <c r="D20" s="99"/>
      <c r="E20" s="99"/>
      <c r="F20" s="99"/>
      <c r="G20" s="99"/>
      <c r="H20" s="99"/>
      <c r="I20" s="99"/>
      <c r="J20" s="99"/>
      <c r="K20" s="99"/>
      <c r="L20" s="99"/>
      <c r="M20" s="99"/>
      <c r="N20" s="99"/>
      <c r="O20" s="99"/>
      <c r="P20" s="99"/>
      <c r="Q20" s="99"/>
      <c r="R20" s="99"/>
      <c r="S20" s="99"/>
      <c r="T20" s="99"/>
      <c r="U20" s="99"/>
    </row>
    <row r="21" spans="1:21">
      <c r="A21" s="99"/>
      <c r="B21" s="99"/>
      <c r="C21" s="99"/>
      <c r="D21" s="99"/>
      <c r="E21" s="99"/>
      <c r="F21" s="99"/>
      <c r="G21" s="99"/>
      <c r="H21" s="99"/>
      <c r="I21" s="99"/>
      <c r="J21" s="99"/>
      <c r="K21" s="99"/>
      <c r="L21" s="99"/>
      <c r="M21" s="99"/>
      <c r="N21" s="99"/>
      <c r="O21" s="99"/>
      <c r="P21" s="99"/>
      <c r="Q21" s="99"/>
      <c r="R21" s="99"/>
      <c r="S21" s="99"/>
      <c r="T21" s="99"/>
      <c r="U21" s="99"/>
    </row>
    <row r="22" spans="1:21">
      <c r="A22" s="99"/>
      <c r="B22" s="99"/>
      <c r="C22" s="99"/>
      <c r="D22" s="99"/>
      <c r="E22" s="99"/>
      <c r="F22" s="99"/>
      <c r="G22" s="99"/>
      <c r="H22" s="99"/>
      <c r="I22" s="99"/>
      <c r="J22" s="99"/>
      <c r="K22" s="99"/>
      <c r="L22" s="99"/>
      <c r="M22" s="99"/>
      <c r="N22" s="99"/>
      <c r="O22" s="99"/>
      <c r="P22" s="99"/>
      <c r="Q22" s="99"/>
      <c r="R22" s="99"/>
      <c r="S22" s="99"/>
      <c r="T22" s="99"/>
      <c r="U22" s="99"/>
    </row>
    <row r="23" spans="1:21">
      <c r="A23" s="99"/>
      <c r="B23" s="99"/>
      <c r="C23" s="99"/>
      <c r="D23" s="99"/>
      <c r="E23" s="99"/>
      <c r="F23" s="99"/>
      <c r="G23" s="99"/>
      <c r="H23" s="99"/>
      <c r="I23" s="99"/>
      <c r="J23" s="99"/>
      <c r="K23" s="99"/>
      <c r="L23" s="99"/>
      <c r="M23" s="99"/>
      <c r="N23" s="99"/>
      <c r="O23" s="99"/>
      <c r="P23" s="99"/>
      <c r="Q23" s="99"/>
      <c r="R23" s="99"/>
      <c r="S23" s="99"/>
      <c r="T23" s="99"/>
      <c r="U23" s="99"/>
    </row>
    <row r="24" spans="1:21">
      <c r="A24" s="99"/>
      <c r="B24" s="99"/>
      <c r="C24" s="99"/>
      <c r="D24" s="99"/>
      <c r="E24" s="99"/>
      <c r="F24" s="99"/>
      <c r="G24" s="99"/>
      <c r="H24" s="99"/>
      <c r="I24" s="99"/>
      <c r="J24" s="99"/>
      <c r="K24" s="99"/>
      <c r="L24" s="99"/>
      <c r="M24" s="99"/>
      <c r="N24" s="99"/>
      <c r="O24" s="99"/>
      <c r="P24" s="99"/>
      <c r="Q24" s="99"/>
      <c r="R24" s="99"/>
      <c r="S24" s="99"/>
      <c r="T24" s="99"/>
      <c r="U24" s="99"/>
    </row>
    <row r="25" ht="36" customHeight="1" spans="1:21">
      <c r="A25" s="112" t="s">
        <v>100</v>
      </c>
      <c r="B25" s="112"/>
      <c r="C25" s="112"/>
      <c r="D25" s="112"/>
      <c r="E25" s="112"/>
      <c r="F25" s="112"/>
      <c r="G25" s="112"/>
      <c r="H25" s="112"/>
      <c r="I25" s="112"/>
      <c r="J25" s="112"/>
      <c r="K25" s="112"/>
      <c r="L25" s="112"/>
      <c r="M25" s="112"/>
      <c r="N25" s="112"/>
      <c r="O25" s="112"/>
      <c r="P25" s="112"/>
      <c r="Q25" s="112"/>
      <c r="R25" s="112"/>
      <c r="S25" s="112"/>
      <c r="T25" s="112"/>
      <c r="U25" s="112"/>
    </row>
    <row r="26" ht="36" customHeight="1" spans="1:21">
      <c r="A26" s="113" t="s">
        <v>101</v>
      </c>
      <c r="B26" s="113"/>
      <c r="C26" s="113"/>
      <c r="D26" s="113"/>
      <c r="E26" s="113"/>
      <c r="F26" s="113"/>
      <c r="G26" s="113"/>
      <c r="H26" s="113"/>
      <c r="I26" s="113"/>
      <c r="J26" s="113"/>
      <c r="K26" s="113"/>
      <c r="L26" s="113"/>
      <c r="M26" s="113"/>
      <c r="N26" s="113"/>
      <c r="O26" s="113"/>
      <c r="P26" s="113"/>
      <c r="Q26" s="113"/>
      <c r="R26" s="113"/>
      <c r="S26" s="113"/>
      <c r="T26" s="113"/>
      <c r="U26" s="113"/>
    </row>
    <row r="27" spans="1:21">
      <c r="A27" s="114"/>
      <c r="B27" s="114"/>
      <c r="C27" s="114"/>
      <c r="D27" s="114"/>
      <c r="E27" s="114"/>
      <c r="F27" s="114"/>
      <c r="G27" s="114"/>
      <c r="H27" s="114"/>
      <c r="I27" s="114"/>
      <c r="J27" s="114"/>
      <c r="K27" s="114"/>
      <c r="L27" s="114"/>
      <c r="M27" s="114"/>
      <c r="N27" s="114"/>
      <c r="O27" s="114"/>
      <c r="P27" s="114"/>
      <c r="Q27" s="114"/>
      <c r="R27" s="114"/>
      <c r="S27" s="114"/>
      <c r="T27" s="114"/>
      <c r="U27" s="114"/>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5" t="s">
        <v>102</v>
      </c>
    </row>
    <row r="2" ht="28.5" customHeight="1" spans="1:11">
      <c r="A2" s="96" t="s">
        <v>103</v>
      </c>
      <c r="B2" s="96"/>
      <c r="C2" s="96"/>
      <c r="D2" s="96"/>
      <c r="E2" s="96"/>
      <c r="F2" s="96"/>
      <c r="G2" s="96"/>
      <c r="H2" s="96"/>
      <c r="I2" s="96"/>
      <c r="J2" s="96"/>
      <c r="K2" s="96"/>
    </row>
    <row r="3" ht="21" customHeight="1" spans="1:10">
      <c r="A3" s="4" t="s">
        <v>104</v>
      </c>
      <c r="J3" s="4" t="s">
        <v>12</v>
      </c>
    </row>
    <row r="4" spans="1:11">
      <c r="A4" s="97" t="s">
        <v>105</v>
      </c>
      <c r="B4" s="97" t="s">
        <v>106</v>
      </c>
      <c r="C4" s="97" t="s">
        <v>107</v>
      </c>
      <c r="D4" s="97" t="s">
        <v>108</v>
      </c>
      <c r="E4" s="97" t="s">
        <v>109</v>
      </c>
      <c r="F4" s="97" t="s">
        <v>110</v>
      </c>
      <c r="G4" s="97" t="s">
        <v>83</v>
      </c>
      <c r="H4" s="97" t="s">
        <v>84</v>
      </c>
      <c r="I4" s="97"/>
      <c r="J4" s="97"/>
      <c r="K4" s="97"/>
    </row>
    <row r="5" ht="28.5" spans="1:11">
      <c r="A5" s="97"/>
      <c r="B5" s="97"/>
      <c r="C5" s="97"/>
      <c r="D5" s="97"/>
      <c r="E5" s="97"/>
      <c r="F5" s="97"/>
      <c r="G5" s="97"/>
      <c r="H5" s="98" t="s">
        <v>18</v>
      </c>
      <c r="I5" s="98" t="s">
        <v>87</v>
      </c>
      <c r="J5" s="102" t="s">
        <v>98</v>
      </c>
      <c r="K5" s="98" t="s">
        <v>111</v>
      </c>
    </row>
    <row r="6" spans="1:11">
      <c r="A6" s="98"/>
      <c r="B6" s="98" t="s">
        <v>19</v>
      </c>
      <c r="C6" s="98"/>
      <c r="D6" s="99"/>
      <c r="E6" s="99"/>
      <c r="F6" s="99"/>
      <c r="G6" s="99"/>
      <c r="H6" s="99"/>
      <c r="I6" s="99"/>
      <c r="J6" s="99"/>
      <c r="K6" s="99"/>
    </row>
    <row r="7" spans="1:11">
      <c r="A7" s="98">
        <v>201</v>
      </c>
      <c r="B7" s="98" t="s">
        <v>112</v>
      </c>
      <c r="C7" s="98"/>
      <c r="D7" s="99"/>
      <c r="E7" s="99"/>
      <c r="F7" s="99"/>
      <c r="G7" s="99"/>
      <c r="H7" s="99"/>
      <c r="I7" s="99"/>
      <c r="J7" s="99"/>
      <c r="K7" s="99"/>
    </row>
    <row r="8" spans="1:11">
      <c r="A8" s="98">
        <v>20101</v>
      </c>
      <c r="B8" s="98" t="s">
        <v>113</v>
      </c>
      <c r="C8" s="98"/>
      <c r="D8" s="99"/>
      <c r="E8" s="99"/>
      <c r="F8" s="99"/>
      <c r="G8" s="99"/>
      <c r="H8" s="99"/>
      <c r="I8" s="99"/>
      <c r="J8" s="99"/>
      <c r="K8" s="99"/>
    </row>
    <row r="9" spans="1:11">
      <c r="A9" s="98">
        <v>2010101</v>
      </c>
      <c r="B9" s="98" t="s">
        <v>114</v>
      </c>
      <c r="C9" s="98" t="s">
        <v>115</v>
      </c>
      <c r="D9" s="99"/>
      <c r="E9" s="99"/>
      <c r="F9" s="99"/>
      <c r="G9" s="99"/>
      <c r="H9" s="99"/>
      <c r="I9" s="99"/>
      <c r="J9" s="99"/>
      <c r="K9" s="99"/>
    </row>
    <row r="10" spans="1:11">
      <c r="A10" s="98" t="s">
        <v>71</v>
      </c>
      <c r="B10" s="98" t="s">
        <v>71</v>
      </c>
      <c r="C10" s="98" t="s">
        <v>116</v>
      </c>
      <c r="D10" s="99"/>
      <c r="E10" s="99"/>
      <c r="F10" s="99"/>
      <c r="G10" s="99"/>
      <c r="H10" s="99"/>
      <c r="I10" s="99"/>
      <c r="J10" s="99"/>
      <c r="K10" s="99"/>
    </row>
    <row r="11" spans="1:11">
      <c r="A11" s="98"/>
      <c r="B11" s="98" t="s">
        <v>20</v>
      </c>
      <c r="C11" s="98"/>
      <c r="D11" s="99"/>
      <c r="E11" s="99"/>
      <c r="F11" s="99"/>
      <c r="G11" s="99"/>
      <c r="H11" s="99"/>
      <c r="I11" s="99"/>
      <c r="J11" s="99"/>
      <c r="K11" s="99"/>
    </row>
    <row r="12" spans="1:11">
      <c r="A12" s="98">
        <v>201</v>
      </c>
      <c r="B12" s="98" t="s">
        <v>112</v>
      </c>
      <c r="C12" s="98"/>
      <c r="D12" s="99"/>
      <c r="E12" s="99"/>
      <c r="F12" s="99"/>
      <c r="G12" s="99"/>
      <c r="H12" s="99"/>
      <c r="I12" s="99"/>
      <c r="J12" s="99"/>
      <c r="K12" s="99"/>
    </row>
    <row r="13" spans="1:11">
      <c r="A13" s="98">
        <v>20101</v>
      </c>
      <c r="B13" s="98" t="s">
        <v>113</v>
      </c>
      <c r="C13" s="98"/>
      <c r="D13" s="99"/>
      <c r="E13" s="99"/>
      <c r="F13" s="99"/>
      <c r="G13" s="99"/>
      <c r="H13" s="99"/>
      <c r="I13" s="99"/>
      <c r="J13" s="99"/>
      <c r="K13" s="99"/>
    </row>
    <row r="14" spans="1:11">
      <c r="A14" s="98">
        <v>2010102</v>
      </c>
      <c r="B14" s="98" t="s">
        <v>117</v>
      </c>
      <c r="C14" s="98"/>
      <c r="D14" s="99"/>
      <c r="E14" s="99"/>
      <c r="F14" s="99"/>
      <c r="G14" s="99"/>
      <c r="H14" s="99"/>
      <c r="I14" s="99"/>
      <c r="J14" s="99"/>
      <c r="K14" s="99"/>
    </row>
    <row r="15" spans="1:11">
      <c r="A15" s="98">
        <v>2010102</v>
      </c>
      <c r="B15" s="98" t="s">
        <v>49</v>
      </c>
      <c r="C15" s="98" t="s">
        <v>115</v>
      </c>
      <c r="D15" s="99"/>
      <c r="E15" s="99"/>
      <c r="F15" s="99"/>
      <c r="G15" s="99"/>
      <c r="H15" s="99"/>
      <c r="I15" s="99"/>
      <c r="J15" s="99"/>
      <c r="K15" s="99"/>
    </row>
    <row r="16" spans="1:11">
      <c r="A16" s="98">
        <v>2010102</v>
      </c>
      <c r="B16" s="98" t="s">
        <v>53</v>
      </c>
      <c r="C16" s="98" t="s">
        <v>115</v>
      </c>
      <c r="D16" s="99"/>
      <c r="E16" s="99"/>
      <c r="F16" s="99"/>
      <c r="G16" s="99"/>
      <c r="H16" s="99"/>
      <c r="I16" s="99"/>
      <c r="J16" s="99"/>
      <c r="K16" s="99"/>
    </row>
    <row r="17" spans="1:11">
      <c r="A17" s="98" t="s">
        <v>71</v>
      </c>
      <c r="B17" s="98" t="s">
        <v>71</v>
      </c>
      <c r="C17" s="98" t="s">
        <v>116</v>
      </c>
      <c r="D17" s="99"/>
      <c r="E17" s="99"/>
      <c r="F17" s="99"/>
      <c r="G17" s="99"/>
      <c r="H17" s="99"/>
      <c r="I17" s="99"/>
      <c r="J17" s="99"/>
      <c r="K17" s="99"/>
    </row>
    <row r="18" spans="1:11">
      <c r="A18" s="98"/>
      <c r="B18" s="98" t="s">
        <v>118</v>
      </c>
      <c r="C18" s="98"/>
      <c r="D18" s="99"/>
      <c r="E18" s="99"/>
      <c r="F18" s="99"/>
      <c r="G18" s="99"/>
      <c r="H18" s="99"/>
      <c r="I18" s="99"/>
      <c r="J18" s="99"/>
      <c r="K18" s="99"/>
    </row>
    <row r="19" spans="1:11">
      <c r="A19" s="98">
        <v>201</v>
      </c>
      <c r="B19" s="98" t="s">
        <v>112</v>
      </c>
      <c r="C19" s="98" t="s">
        <v>71</v>
      </c>
      <c r="D19" s="99"/>
      <c r="E19" s="99"/>
      <c r="F19" s="99"/>
      <c r="G19" s="99"/>
      <c r="H19" s="99"/>
      <c r="I19" s="99"/>
      <c r="J19" s="99"/>
      <c r="K19" s="99"/>
    </row>
    <row r="20" spans="1:11">
      <c r="A20" s="98">
        <v>20101</v>
      </c>
      <c r="B20" s="98" t="s">
        <v>113</v>
      </c>
      <c r="C20" s="98" t="s">
        <v>71</v>
      </c>
      <c r="D20" s="99"/>
      <c r="E20" s="99"/>
      <c r="F20" s="99"/>
      <c r="G20" s="99"/>
      <c r="H20" s="99"/>
      <c r="I20" s="99"/>
      <c r="J20" s="99"/>
      <c r="K20" s="99"/>
    </row>
    <row r="21" spans="1:11">
      <c r="A21" s="98">
        <v>2010101</v>
      </c>
      <c r="B21" s="98" t="s">
        <v>114</v>
      </c>
      <c r="C21" s="98" t="s">
        <v>71</v>
      </c>
      <c r="D21" s="99"/>
      <c r="E21" s="99"/>
      <c r="F21" s="99"/>
      <c r="G21" s="99"/>
      <c r="H21" s="99"/>
      <c r="I21" s="99"/>
      <c r="J21" s="99"/>
      <c r="K21" s="99"/>
    </row>
    <row r="22" spans="1:11">
      <c r="A22" s="98" t="s">
        <v>71</v>
      </c>
      <c r="B22" s="98" t="s">
        <v>71</v>
      </c>
      <c r="C22" s="98" t="s">
        <v>71</v>
      </c>
      <c r="D22" s="99"/>
      <c r="E22" s="99"/>
      <c r="F22" s="99"/>
      <c r="G22" s="99"/>
      <c r="H22" s="99"/>
      <c r="I22" s="99"/>
      <c r="J22" s="99"/>
      <c r="K22" s="99"/>
    </row>
    <row r="23" spans="1:11">
      <c r="A23" s="98" t="s">
        <v>71</v>
      </c>
      <c r="B23" s="98" t="s">
        <v>71</v>
      </c>
      <c r="C23" s="98" t="s">
        <v>71</v>
      </c>
      <c r="D23" s="99"/>
      <c r="E23" s="99"/>
      <c r="F23" s="99"/>
      <c r="G23" s="99"/>
      <c r="H23" s="99"/>
      <c r="I23" s="99"/>
      <c r="J23" s="99"/>
      <c r="K23" s="99"/>
    </row>
    <row r="24" spans="1:11">
      <c r="A24" s="98"/>
      <c r="B24" s="100" t="s">
        <v>18</v>
      </c>
      <c r="C24" s="98"/>
      <c r="D24" s="99"/>
      <c r="E24" s="99"/>
      <c r="F24" s="99"/>
      <c r="G24" s="99"/>
      <c r="H24" s="99"/>
      <c r="I24" s="99"/>
      <c r="J24" s="99"/>
      <c r="K24" s="99"/>
    </row>
    <row r="25" ht="39.75" customHeight="1" spans="1:11">
      <c r="A25" s="101" t="s">
        <v>119</v>
      </c>
      <c r="B25" s="101"/>
      <c r="C25" s="101"/>
      <c r="D25" s="101"/>
      <c r="E25" s="101"/>
      <c r="F25" s="101"/>
      <c r="G25" s="101"/>
      <c r="H25" s="101"/>
      <c r="I25" s="101"/>
      <c r="J25" s="101"/>
      <c r="K25" s="101"/>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8" sqref="H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120</v>
      </c>
    </row>
    <row r="2" s="42" customFormat="1" ht="45.75" customHeight="1" spans="1:14">
      <c r="A2" s="44" t="s">
        <v>121</v>
      </c>
      <c r="B2" s="44"/>
      <c r="C2" s="44"/>
      <c r="D2" s="44"/>
      <c r="E2" s="44"/>
      <c r="F2" s="44"/>
      <c r="G2" s="44"/>
      <c r="H2" s="44"/>
      <c r="I2" s="44"/>
      <c r="J2" s="44"/>
      <c r="K2" s="44"/>
      <c r="L2" s="44"/>
      <c r="M2" s="44"/>
      <c r="N2" s="44"/>
    </row>
    <row r="3" s="76" customFormat="1" ht="28.5" customHeight="1" spans="1:14">
      <c r="A3" s="78" t="s">
        <v>122</v>
      </c>
      <c r="B3" s="46"/>
      <c r="C3" s="46"/>
      <c r="D3" s="46"/>
      <c r="E3" s="79"/>
      <c r="F3" s="46"/>
      <c r="G3" s="46"/>
      <c r="H3" s="46"/>
      <c r="I3" s="46"/>
      <c r="J3" s="46"/>
      <c r="K3" s="46"/>
      <c r="L3" s="65" t="s">
        <v>123</v>
      </c>
      <c r="M3" s="65"/>
      <c r="N3" s="65"/>
    </row>
    <row r="4" ht="23.25" customHeight="1" spans="1:14">
      <c r="A4" s="9" t="s">
        <v>124</v>
      </c>
      <c r="B4" s="9" t="s">
        <v>125</v>
      </c>
      <c r="C4" s="9" t="s">
        <v>126</v>
      </c>
      <c r="D4" s="10" t="s">
        <v>127</v>
      </c>
      <c r="E4" s="80" t="s">
        <v>128</v>
      </c>
      <c r="F4" s="11" t="s">
        <v>129</v>
      </c>
      <c r="G4" s="11" t="s">
        <v>130</v>
      </c>
      <c r="H4" s="81" t="s">
        <v>131</v>
      </c>
      <c r="I4" s="81"/>
      <c r="J4" s="81"/>
      <c r="K4" s="81"/>
      <c r="L4" s="81"/>
      <c r="M4" s="81"/>
      <c r="N4" s="92" t="s">
        <v>132</v>
      </c>
    </row>
    <row r="5" ht="23.25" customHeight="1" spans="1:14">
      <c r="A5" s="9"/>
      <c r="B5" s="9"/>
      <c r="C5" s="9"/>
      <c r="D5" s="10"/>
      <c r="E5" s="80"/>
      <c r="F5" s="11"/>
      <c r="G5" s="11"/>
      <c r="H5" s="12" t="s">
        <v>133</v>
      </c>
      <c r="I5" s="50" t="s">
        <v>134</v>
      </c>
      <c r="J5" s="66"/>
      <c r="K5" s="67"/>
      <c r="L5" s="12" t="s">
        <v>135</v>
      </c>
      <c r="M5" s="47" t="s">
        <v>136</v>
      </c>
      <c r="N5" s="92"/>
    </row>
    <row r="6" ht="52.5" customHeight="1" spans="1:14">
      <c r="A6" s="9"/>
      <c r="B6" s="9"/>
      <c r="C6" s="9"/>
      <c r="D6" s="10"/>
      <c r="E6" s="80"/>
      <c r="F6" s="11"/>
      <c r="G6" s="11"/>
      <c r="H6" s="13"/>
      <c r="I6" s="9" t="s">
        <v>137</v>
      </c>
      <c r="J6" s="9" t="s">
        <v>138</v>
      </c>
      <c r="K6" s="9" t="s">
        <v>139</v>
      </c>
      <c r="L6" s="13"/>
      <c r="M6" s="55"/>
      <c r="N6" s="92"/>
    </row>
    <row r="7" ht="52.5" customHeight="1" spans="1:14">
      <c r="A7" s="82" t="s">
        <v>140</v>
      </c>
      <c r="B7" s="83" t="s">
        <v>141</v>
      </c>
      <c r="C7" s="84" t="s">
        <v>142</v>
      </c>
      <c r="D7" s="85"/>
      <c r="E7" s="86"/>
      <c r="F7" s="86">
        <f>L7</f>
        <v>11</v>
      </c>
      <c r="G7" s="87">
        <f>L7</f>
        <v>11</v>
      </c>
      <c r="H7" s="82"/>
      <c r="I7" s="82"/>
      <c r="J7" s="82"/>
      <c r="K7" s="87"/>
      <c r="L7" s="93">
        <v>11</v>
      </c>
      <c r="M7" s="55"/>
      <c r="N7" s="92"/>
    </row>
    <row r="8" ht="52.5" customHeight="1" spans="1:14">
      <c r="A8" s="9"/>
      <c r="B8" s="9"/>
      <c r="C8" s="9"/>
      <c r="D8" s="10"/>
      <c r="E8" s="80"/>
      <c r="F8" s="11"/>
      <c r="G8" s="11"/>
      <c r="H8" s="13"/>
      <c r="I8" s="9"/>
      <c r="J8" s="9"/>
      <c r="K8" s="9"/>
      <c r="L8" s="13"/>
      <c r="M8" s="55"/>
      <c r="N8" s="92"/>
    </row>
    <row r="9" ht="52.5" customHeight="1" spans="1:14">
      <c r="A9" s="9"/>
      <c r="B9" s="9"/>
      <c r="C9" s="9"/>
      <c r="D9" s="10"/>
      <c r="E9" s="80"/>
      <c r="F9" s="11"/>
      <c r="G9" s="11"/>
      <c r="H9" s="13"/>
      <c r="I9" s="9"/>
      <c r="J9" s="9"/>
      <c r="K9" s="9"/>
      <c r="L9" s="13"/>
      <c r="M9" s="55"/>
      <c r="N9" s="92"/>
    </row>
    <row r="10" ht="42" customHeight="1" spans="1:14">
      <c r="A10" s="57"/>
      <c r="B10" s="57"/>
      <c r="C10" s="17"/>
      <c r="D10" s="17"/>
      <c r="E10" s="17"/>
      <c r="F10" s="19"/>
      <c r="G10" s="19"/>
      <c r="H10" s="19"/>
      <c r="I10" s="19"/>
      <c r="J10" s="19"/>
      <c r="K10" s="19"/>
      <c r="L10" s="19"/>
      <c r="M10" s="26"/>
      <c r="N10" s="74"/>
    </row>
    <row r="11" ht="138.75" customHeight="1" spans="1:14">
      <c r="A11" s="88" t="s">
        <v>143</v>
      </c>
      <c r="B11" s="89"/>
      <c r="C11" s="89"/>
      <c r="D11" s="89"/>
      <c r="E11" s="89"/>
      <c r="F11" s="89"/>
      <c r="G11" s="89"/>
      <c r="H11" s="89"/>
      <c r="I11" s="89"/>
      <c r="J11" s="89"/>
      <c r="K11" s="89"/>
      <c r="L11" s="89"/>
      <c r="M11" s="89"/>
      <c r="N11" s="89"/>
    </row>
    <row r="12" spans="1:13">
      <c r="A12" s="90"/>
      <c r="B12" s="90"/>
      <c r="C12" s="90"/>
      <c r="F12" s="91"/>
      <c r="G12" s="91"/>
      <c r="H12" s="91"/>
      <c r="I12" s="91"/>
      <c r="J12" s="91"/>
      <c r="K12" s="91"/>
      <c r="L12" s="91"/>
      <c r="M12" s="94"/>
    </row>
    <row r="13" spans="1:13">
      <c r="A13" s="90"/>
      <c r="B13" s="90"/>
      <c r="C13" s="90"/>
      <c r="F13" s="91"/>
      <c r="G13" s="91"/>
      <c r="H13" s="91"/>
      <c r="I13" s="91"/>
      <c r="J13" s="91"/>
      <c r="K13" s="91"/>
      <c r="L13" s="91"/>
      <c r="M13" s="94"/>
    </row>
    <row r="14" spans="1:13">
      <c r="A14" s="90"/>
      <c r="B14" s="90"/>
      <c r="C14" s="90"/>
      <c r="F14" s="91"/>
      <c r="G14" s="91"/>
      <c r="H14" s="91"/>
      <c r="I14" s="91"/>
      <c r="J14" s="91"/>
      <c r="K14" s="91"/>
      <c r="L14" s="91"/>
      <c r="M14" s="94"/>
    </row>
    <row r="15" spans="1:13">
      <c r="A15" s="90"/>
      <c r="B15" s="90"/>
      <c r="C15" s="90"/>
      <c r="F15" s="91"/>
      <c r="G15" s="91"/>
      <c r="H15" s="91"/>
      <c r="I15" s="91"/>
      <c r="J15" s="91"/>
      <c r="K15" s="91"/>
      <c r="L15" s="91"/>
      <c r="M15" s="94"/>
    </row>
    <row r="16" spans="1:13">
      <c r="A16" s="90"/>
      <c r="B16" s="90"/>
      <c r="C16" s="90"/>
      <c r="F16" s="91"/>
      <c r="G16" s="91"/>
      <c r="H16" s="91"/>
      <c r="I16" s="91"/>
      <c r="J16" s="91"/>
      <c r="K16" s="91"/>
      <c r="L16" s="91"/>
      <c r="M16" s="94"/>
    </row>
    <row r="17" spans="1:13">
      <c r="A17" s="90"/>
      <c r="B17" s="90"/>
      <c r="C17" s="90"/>
      <c r="F17" s="91"/>
      <c r="G17" s="91"/>
      <c r="H17" s="91"/>
      <c r="I17" s="91"/>
      <c r="J17" s="91"/>
      <c r="K17" s="91"/>
      <c r="L17" s="91"/>
      <c r="M17" s="94"/>
    </row>
    <row r="18" spans="1:13">
      <c r="A18" s="90"/>
      <c r="B18" s="90"/>
      <c r="C18" s="90"/>
      <c r="F18" s="91"/>
      <c r="G18" s="91"/>
      <c r="H18" s="91"/>
      <c r="I18" s="91"/>
      <c r="J18" s="91"/>
      <c r="K18" s="91"/>
      <c r="L18" s="91"/>
      <c r="M18" s="94"/>
    </row>
    <row r="19" spans="1:13">
      <c r="A19" s="90"/>
      <c r="B19" s="90"/>
      <c r="C19" s="90"/>
      <c r="F19" s="91"/>
      <c r="G19" s="91"/>
      <c r="H19" s="91"/>
      <c r="I19" s="91"/>
      <c r="J19" s="91"/>
      <c r="K19" s="91"/>
      <c r="L19" s="91"/>
      <c r="M19" s="94"/>
    </row>
    <row r="20" spans="1:13">
      <c r="A20" s="90"/>
      <c r="B20" s="90"/>
      <c r="C20" s="90"/>
      <c r="F20" s="91"/>
      <c r="G20" s="91"/>
      <c r="H20" s="91"/>
      <c r="I20" s="91"/>
      <c r="J20" s="91"/>
      <c r="K20" s="91"/>
      <c r="L20" s="91"/>
      <c r="M20" s="94"/>
    </row>
    <row r="21" spans="1:13">
      <c r="A21" s="90"/>
      <c r="B21" s="90"/>
      <c r="C21" s="90"/>
      <c r="F21" s="91"/>
      <c r="G21" s="91"/>
      <c r="H21" s="91"/>
      <c r="I21" s="91"/>
      <c r="J21" s="91"/>
      <c r="K21" s="91"/>
      <c r="L21" s="91"/>
      <c r="M21" s="94"/>
    </row>
    <row r="22" spans="1:13">
      <c r="A22" s="90"/>
      <c r="B22" s="90"/>
      <c r="C22" s="90"/>
      <c r="F22" s="91"/>
      <c r="G22" s="91"/>
      <c r="H22" s="91"/>
      <c r="I22" s="91"/>
      <c r="J22" s="91"/>
      <c r="K22" s="91"/>
      <c r="L22" s="91"/>
      <c r="M22" s="94"/>
    </row>
    <row r="23" spans="1:13">
      <c r="A23" s="90"/>
      <c r="B23" s="90"/>
      <c r="C23" s="90"/>
      <c r="F23" s="91"/>
      <c r="G23" s="91"/>
      <c r="H23" s="91"/>
      <c r="I23" s="91"/>
      <c r="J23" s="91"/>
      <c r="K23" s="91"/>
      <c r="L23" s="91"/>
      <c r="M23" s="94"/>
    </row>
    <row r="24" spans="1:13">
      <c r="A24" s="90"/>
      <c r="B24" s="90"/>
      <c r="C24" s="90"/>
      <c r="F24" s="91"/>
      <c r="G24" s="91"/>
      <c r="H24" s="91"/>
      <c r="I24" s="91"/>
      <c r="J24" s="91"/>
      <c r="K24" s="91"/>
      <c r="L24" s="91"/>
      <c r="M24" s="94"/>
    </row>
    <row r="25" spans="6:13">
      <c r="F25" s="91"/>
      <c r="G25" s="91"/>
      <c r="H25" s="91"/>
      <c r="I25" s="91"/>
      <c r="J25" s="91"/>
      <c r="K25" s="91"/>
      <c r="L25" s="91"/>
      <c r="M25" s="94"/>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144</v>
      </c>
    </row>
    <row r="2" s="42" customFormat="1" ht="45" customHeight="1" spans="1:14">
      <c r="A2" s="44" t="s">
        <v>145</v>
      </c>
      <c r="B2" s="44"/>
      <c r="C2" s="44"/>
      <c r="D2" s="44"/>
      <c r="E2" s="44"/>
      <c r="F2" s="44"/>
      <c r="G2" s="44"/>
      <c r="H2" s="44"/>
      <c r="I2" s="44"/>
      <c r="J2" s="44"/>
      <c r="K2" s="44"/>
      <c r="L2" s="44"/>
      <c r="M2" s="44"/>
      <c r="N2" s="44"/>
    </row>
    <row r="3" ht="30.75" customHeight="1" spans="1:14">
      <c r="A3" s="45" t="s">
        <v>122</v>
      </c>
      <c r="B3" s="45"/>
      <c r="C3" s="45"/>
      <c r="D3" s="45"/>
      <c r="F3" s="46"/>
      <c r="G3" s="46"/>
      <c r="H3" s="46"/>
      <c r="I3" s="46"/>
      <c r="J3" s="46"/>
      <c r="K3" s="65" t="s">
        <v>123</v>
      </c>
      <c r="L3" s="65"/>
      <c r="M3" s="65"/>
      <c r="N3" s="65"/>
    </row>
    <row r="4" ht="27.75" customHeight="1" spans="1:15">
      <c r="A4" s="12" t="s">
        <v>81</v>
      </c>
      <c r="B4" s="12" t="s">
        <v>146</v>
      </c>
      <c r="C4" s="12" t="s">
        <v>126</v>
      </c>
      <c r="D4" s="47" t="s">
        <v>127</v>
      </c>
      <c r="E4" s="48" t="s">
        <v>128</v>
      </c>
      <c r="F4" s="49" t="s">
        <v>129</v>
      </c>
      <c r="G4" s="11" t="s">
        <v>130</v>
      </c>
      <c r="H4" s="50" t="s">
        <v>131</v>
      </c>
      <c r="I4" s="66"/>
      <c r="J4" s="66"/>
      <c r="K4" s="66"/>
      <c r="L4" s="66"/>
      <c r="M4" s="67"/>
      <c r="N4" s="68" t="s">
        <v>132</v>
      </c>
      <c r="O4" s="69"/>
    </row>
    <row r="5" ht="27.75" customHeight="1" spans="1:15">
      <c r="A5" s="51"/>
      <c r="B5" s="51"/>
      <c r="C5" s="51"/>
      <c r="D5" s="52"/>
      <c r="E5" s="53"/>
      <c r="F5" s="54"/>
      <c r="G5" s="48"/>
      <c r="H5" s="12" t="s">
        <v>133</v>
      </c>
      <c r="I5" s="50" t="s">
        <v>134</v>
      </c>
      <c r="J5" s="66"/>
      <c r="K5" s="66"/>
      <c r="L5" s="70" t="s">
        <v>135</v>
      </c>
      <c r="M5" s="48" t="s">
        <v>147</v>
      </c>
      <c r="N5" s="71"/>
      <c r="O5" s="69"/>
    </row>
    <row r="6" ht="48.75" customHeight="1" spans="1:14">
      <c r="A6" s="13"/>
      <c r="B6" s="13"/>
      <c r="C6" s="13"/>
      <c r="D6" s="55"/>
      <c r="E6" s="56"/>
      <c r="F6" s="54"/>
      <c r="G6" s="48"/>
      <c r="H6" s="13"/>
      <c r="I6" s="9" t="s">
        <v>137</v>
      </c>
      <c r="J6" s="10" t="s">
        <v>138</v>
      </c>
      <c r="K6" s="72" t="s">
        <v>139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T21" sqref="T21"/>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148</v>
      </c>
    </row>
    <row r="2" s="1" customFormat="1" ht="43.5" customHeight="1" spans="1:14">
      <c r="A2" s="5" t="s">
        <v>149</v>
      </c>
      <c r="B2" s="5"/>
      <c r="C2" s="5"/>
      <c r="D2" s="5"/>
      <c r="E2" s="5"/>
      <c r="F2" s="5"/>
      <c r="G2" s="5"/>
      <c r="H2" s="5"/>
      <c r="I2" s="5"/>
      <c r="J2" s="5"/>
      <c r="K2" s="5"/>
      <c r="L2" s="5"/>
      <c r="M2" s="5"/>
      <c r="N2" s="5"/>
    </row>
    <row r="3" ht="29.25" customHeight="1" spans="1:14">
      <c r="A3" s="6" t="s">
        <v>122</v>
      </c>
      <c r="B3" s="6"/>
      <c r="C3" s="6"/>
      <c r="D3" s="6"/>
      <c r="E3" s="7"/>
      <c r="F3" s="8"/>
      <c r="G3" s="8"/>
      <c r="H3" s="8"/>
      <c r="I3" s="8"/>
      <c r="J3" s="8"/>
      <c r="K3" s="30" t="s">
        <v>123</v>
      </c>
      <c r="L3" s="30"/>
      <c r="M3" s="30"/>
      <c r="N3" s="30"/>
    </row>
    <row r="4" ht="24.75" customHeight="1" spans="1:14">
      <c r="A4" s="9" t="s">
        <v>81</v>
      </c>
      <c r="B4" s="9" t="s">
        <v>146</v>
      </c>
      <c r="C4" s="9" t="s">
        <v>85</v>
      </c>
      <c r="D4" s="10" t="s">
        <v>150</v>
      </c>
      <c r="E4" s="11" t="s">
        <v>128</v>
      </c>
      <c r="F4" s="11" t="s">
        <v>151</v>
      </c>
      <c r="G4" s="11" t="s">
        <v>130</v>
      </c>
      <c r="H4" s="9" t="s">
        <v>131</v>
      </c>
      <c r="I4" s="9"/>
      <c r="J4" s="9"/>
      <c r="K4" s="9"/>
      <c r="L4" s="9"/>
      <c r="M4" s="9"/>
      <c r="N4" s="31" t="s">
        <v>152</v>
      </c>
    </row>
    <row r="5" ht="24.75" customHeight="1" spans="1:14">
      <c r="A5" s="9"/>
      <c r="B5" s="9"/>
      <c r="C5" s="9"/>
      <c r="D5" s="10"/>
      <c r="E5" s="11"/>
      <c r="F5" s="11"/>
      <c r="G5" s="11"/>
      <c r="H5" s="12" t="s">
        <v>133</v>
      </c>
      <c r="I5" s="32" t="s">
        <v>134</v>
      </c>
      <c r="J5" s="33"/>
      <c r="K5" s="34"/>
      <c r="L5" s="12" t="s">
        <v>135</v>
      </c>
      <c r="M5" s="12" t="s">
        <v>153</v>
      </c>
      <c r="N5" s="35"/>
    </row>
    <row r="6" ht="46.5" customHeight="1" spans="1:15">
      <c r="A6" s="9"/>
      <c r="B6" s="9"/>
      <c r="C6" s="9"/>
      <c r="D6" s="10"/>
      <c r="E6" s="11"/>
      <c r="F6" s="11"/>
      <c r="G6" s="11"/>
      <c r="H6" s="13"/>
      <c r="I6" s="9" t="s">
        <v>137</v>
      </c>
      <c r="J6" s="10" t="s">
        <v>138</v>
      </c>
      <c r="K6" s="10" t="s">
        <v>139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solo</cp:lastModifiedBy>
  <dcterms:created xsi:type="dcterms:W3CDTF">2015-07-21T11:28:00Z</dcterms:created>
  <cp:lastPrinted>2020-09-25T02:29:00Z</cp:lastPrinted>
  <dcterms:modified xsi:type="dcterms:W3CDTF">2025-01-09T02:38:08Z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