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952"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<sst xmlns="http://schemas.openxmlformats.org/spreadsheetml/2006/main" count="339" uniqueCount="147">
  <si>
    <t>附件3</t>
  </si>
  <si>
    <t>庐山市市直部门2025-2027年中期财政规划表</t>
  </si>
  <si>
    <t>部门名称：</t>
  </si>
  <si>
    <t>庐山市（庐山风景名胜区管理局）文化文物保护中心</t>
  </si>
  <si>
    <t>编制日期：</t>
  </si>
  <si>
    <t>编制单位：</t>
  </si>
  <si>
    <t>单位负责人签章：况晋民</t>
  </si>
  <si>
    <t>财务负责人签章：涂长林</t>
  </si>
  <si>
    <t>制表人签章：罗曼</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</si>
  <si>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</si>
  <si>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</si>
  <si>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</si>
  <si>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</si>
  <si>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</si>
  <si>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</si>
  <si>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</si>
  <si>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</si>
  <si>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</si>
  <si>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</si>
  <si>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</si>
  <si>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</si>
  <si>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</si>
  <si>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</si>
  <si>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</si>
  <si>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</si>
  <si>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2080505-机关事业单位基本养老保险缴费支出</t>
  </si>
  <si>
    <t>2080506-机关事业单位职业年金缴费支出</t>
  </si>
  <si>
    <t>2089999-其他社会保障和就业支出</t>
  </si>
  <si>
    <t>2070204-文物保护</t>
  </si>
  <si>
    <t>2101102-事业单位医疗</t>
  </si>
  <si>
    <t>2101103-公务员医疗补助</t>
  </si>
  <si>
    <t>2120801-征地和拆迁补偿支出</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</si>
  <si>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</si>
  <si>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</si>
  <si>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</si>
  <si>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</si>
  <si>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</si>
  <si>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</si>
  <si>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</si>
  <si>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</si>
  <si>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</si>
  <si>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</si>
  <si>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2025年文化遗产保护利用</t>
  </si>
  <si>
    <t>办公室租赁费项目</t>
  </si>
  <si>
    <t>项目2</t>
  </si>
  <si>
    <t>庐山世界文化景观遗产保护管理提升专项行动经费项目</t>
  </si>
  <si>
    <t>项目3</t>
  </si>
  <si>
    <t>庐山中四路286号别墅安消防工程资金项目</t>
  </si>
  <si>
    <t>项目4</t>
  </si>
  <si>
    <t>汉阳峰环境提升项目</t>
  </si>
  <si>
    <t>项目5</t>
  </si>
  <si>
    <t>抗战博物馆展陈提升项目</t>
  </si>
  <si>
    <t>项目6</t>
  </si>
  <si>
    <t>展示系统日常维护及日常使用工作运行经费项目</t>
  </si>
  <si>
    <t>项目7</t>
  </si>
  <si>
    <t>网格化片区管理工作经费（北门片区）项目</t>
  </si>
  <si>
    <t>项目8</t>
  </si>
  <si>
    <t>网格化片区管理工作经费（文博片区）项目</t>
  </si>
  <si>
    <t>项目9</t>
  </si>
  <si>
    <t>申请编制世界文化保护规划编制工作经费项目</t>
  </si>
  <si>
    <t>项目10</t>
  </si>
  <si>
    <t>编制老别墅专项保护规划经费项目</t>
  </si>
  <si>
    <t>项目11</t>
  </si>
  <si>
    <t>2025年单位非税收安排的支出</t>
  </si>
  <si>
    <t>单位自有资金安排的支出（非税）项目</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</si>
  <si>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</si>
  <si>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</si>
  <si>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</si>
  <si>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</si>
  <si>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</si>
  <si>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</si>
  <si>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</si>
  <si>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</si>
  <si>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</si>
  <si>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</si>
  <si>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</si>
  <si>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</si>
  <si>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</si>
  <si>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</si>
  <si>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</si>
  <si>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</si>
  <si>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</si>
  <si>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</si>
  <si>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</si>
  <si>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</si>
  <si>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</si>
  <si>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</si>
  <si>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</si>
  <si>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</si>
  <si>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</si>
  <si>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</si>
  <si>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</si>
  <si>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</si>
  <si>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</si>
  <si>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</si>
  <si>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</si>
  <si>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</si>
  <si>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</si>
  <si>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</si>
  <si>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</si>
  <si>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</si>
  <si>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</si>
  <si>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</si>
  <si>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</si>
  <si>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</si>
  <si>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</si>
  <si>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</si>
  <si>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</si>
  <si>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</si>
  <si>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</si>
  <si>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</si>
  <si>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</si>
  <si>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</si>
  <si>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</si>
  <si>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</si>
  <si>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</si>
  <si>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</si>
  <si>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</si>
  <si>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</si>
  <si>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</si>
  <si>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</si>
  <si>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</si>
  <si>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</si>
  <si>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</si>
  <si>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</si>
  <si>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</si>
  <si>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</si>
  <si>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</si>
  <si>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</si>
  <si>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</si>
  <si>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</si>
  <si>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</si>
  <si>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</si>
  <si>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</si>
  <si>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</si>
  <si>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单位自有资金安排的支出（非税）</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</si>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</sst>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sz val="10"/>
      <color indexed="8"/>
      <name val="宋体"/>
      <charset val="0"/>
    </font>
    <font>
      <b/>
      <sz val="24"/>
      <name val="宋体"/>
      <charset val="134"/>
    </font>
    <font>
      <sz val="6"/>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1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4" applyNumberFormat="0" applyFill="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0" fillId="0" borderId="0" applyNumberFormat="0" applyFill="0" applyBorder="0" applyAlignment="0" applyProtection="0">
      <alignment vertical="center"/>
    </xf>
    <xf numFmtId="0" fontId="31" fillId="4" borderId="16" applyNumberFormat="0" applyAlignment="0" applyProtection="0">
      <alignment vertical="center"/>
    </xf>
    <xf numFmtId="0" fontId="32" fillId="5" borderId="17" applyNumberFormat="0" applyAlignment="0" applyProtection="0">
      <alignment vertical="center"/>
    </xf>
    <xf numFmtId="0" fontId="33" fillId="5" borderId="16" applyNumberFormat="0" applyAlignment="0" applyProtection="0">
      <alignment vertical="center"/>
    </xf>
    <xf numFmtId="0" fontId="34" fillId="6" borderId="18" applyNumberFormat="0" applyAlignment="0" applyProtection="0">
      <alignment vertical="center"/>
    </xf>
    <xf numFmtId="0" fontId="35" fillId="0" borderId="19" applyNumberFormat="0" applyFill="0" applyAlignment="0" applyProtection="0">
      <alignment vertical="center"/>
    </xf>
    <xf numFmtId="0" fontId="36" fillId="0" borderId="20"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22" fillId="0" borderId="0">
      <alignment vertical="center"/>
    </xf>
    <xf numFmtId="0" fontId="0" fillId="0" borderId="0">
      <alignment vertical="center"/>
    </xf>
    <xf numFmtId="0" fontId="16" fillId="0" borderId="0"/>
    <xf numFmtId="0" fontId="0" fillId="0" borderId="0">
      <alignment vertical="center"/>
    </xf>
    <xf numFmtId="0" fontId="2" fillId="0" borderId="0">
      <alignment vertical="center"/>
    </xf>
    <xf numFmtId="0" fontId="0" fillId="0" borderId="0">
      <alignment vertical="center"/>
    </xf>
    <xf numFmtId="0" fontId="22" fillId="0" borderId="0">
      <alignment vertical="center"/>
    </xf>
    <xf numFmtId="0" fontId="16" fillId="0" borderId="0"/>
    <xf numFmtId="176" fontId="0" fillId="0" borderId="0" applyFont="0" applyFill="0" applyBorder="0" applyAlignment="0" applyProtection="0">
      <alignment vertical="center"/>
    </xf>
  </cellStyleXfs>
  <cellXfs count="166">
    <xf numFmtId="0" fontId="0" fillId="0" borderId="0" xfId="0">
      <alignment vertical="center"/>
    </xf>
    <xf numFmtId="0" fontId="1" fillId="0" borderId="0" xfId="52" applyFont="1" applyAlignment="1">
      <alignment vertical="center" wrapText="1"/>
    </xf>
    <xf numFmtId="0" fontId="0" fillId="0" borderId="0" xfId="52">
      <alignment vertical="center"/>
    </xf>
    <xf numFmtId="0" fontId="0" fillId="0" borderId="0" xfId="52" applyAlignment="1">
      <alignment vertical="center" wrapText="1"/>
    </xf>
    <xf numFmtId="0" fontId="2" fillId="0" borderId="0" xfId="53">
      <alignment vertical="center"/>
    </xf>
    <xf numFmtId="0" fontId="3" fillId="0" borderId="0" xfId="56" applyNumberFormat="1" applyFont="1" applyFill="1" applyAlignment="1" applyProtection="1">
      <alignment horizontal="center" vertical="center" wrapText="1"/>
    </xf>
    <xf numFmtId="0" fontId="0" fillId="0" borderId="1" xfId="52" applyFont="1" applyBorder="1" applyAlignment="1">
      <alignment horizontal="left" vertical="center" wrapText="1"/>
    </xf>
    <xf numFmtId="0" fontId="4" fillId="0" borderId="0" xfId="52" applyFont="1" applyAlignment="1">
      <alignment vertical="center" wrapText="1"/>
    </xf>
    <xf numFmtId="0" fontId="4" fillId="0" borderId="0" xfId="56" applyFont="1" applyAlignment="1">
      <alignment wrapText="1"/>
    </xf>
    <xf numFmtId="0" fontId="5" fillId="0" borderId="2" xfId="56" applyFont="1" applyBorder="1" applyAlignment="1">
      <alignment horizontal="center" vertical="center" wrapText="1"/>
    </xf>
    <xf numFmtId="0" fontId="5" fillId="0" borderId="2" xfId="56" applyFont="1" applyFill="1" applyBorder="1" applyAlignment="1">
      <alignment horizontal="center" vertical="center" wrapText="1"/>
    </xf>
    <xf numFmtId="0" fontId="5" fillId="0" borderId="2" xfId="56" applyNumberFormat="1" applyFont="1" applyFill="1" applyBorder="1" applyAlignment="1" applyProtection="1">
      <alignment horizontal="center" vertical="center" wrapText="1"/>
    </xf>
    <xf numFmtId="0" fontId="5" fillId="0" borderId="3" xfId="56" applyFont="1" applyBorder="1" applyAlignment="1">
      <alignment horizontal="center" vertical="center" wrapText="1"/>
    </xf>
    <xf numFmtId="0" fontId="5" fillId="0" borderId="4" xfId="56" applyFont="1" applyBorder="1" applyAlignment="1">
      <alignment horizontal="center" vertical="center" wrapText="1"/>
    </xf>
    <xf numFmtId="49" fontId="4" fillId="2" borderId="2" xfId="56" applyNumberFormat="1" applyFont="1" applyFill="1" applyBorder="1" applyAlignment="1" applyProtection="1">
      <alignment vertical="center" wrapText="1"/>
    </xf>
    <xf numFmtId="0" fontId="4" fillId="2" borderId="2" xfId="52" applyFont="1" applyFill="1" applyBorder="1" applyAlignment="1">
      <alignment horizontal="center" vertical="center" wrapText="1"/>
    </xf>
    <xf numFmtId="49" fontId="4" fillId="0" borderId="5" xfId="56" applyNumberFormat="1" applyFont="1" applyFill="1" applyBorder="1" applyAlignment="1" applyProtection="1">
      <alignment horizontal="center" vertical="center" wrapText="1"/>
    </xf>
    <xf numFmtId="49" fontId="4" fillId="0" borderId="2" xfId="56" applyNumberFormat="1" applyFont="1" applyFill="1" applyBorder="1" applyAlignment="1" applyProtection="1">
      <alignment horizontal="center" vertical="center" wrapText="1"/>
    </xf>
    <xf numFmtId="49" fontId="4" fillId="0" borderId="2" xfId="56" applyNumberFormat="1" applyFont="1" applyFill="1" applyBorder="1" applyAlignment="1" applyProtection="1">
      <alignment horizontal="left" vertical="center" wrapText="1"/>
    </xf>
    <xf numFmtId="4" fontId="4" fillId="0" borderId="2" xfId="56" applyNumberFormat="1" applyFont="1" applyFill="1" applyBorder="1" applyAlignment="1" applyProtection="1">
      <alignment vertical="center" wrapText="1"/>
    </xf>
    <xf numFmtId="4" fontId="4" fillId="2" borderId="2" xfId="56" applyNumberFormat="1" applyFont="1" applyFill="1" applyBorder="1" applyAlignment="1" applyProtection="1">
      <alignment vertical="center" wrapText="1"/>
    </xf>
    <xf numFmtId="49" fontId="4" fillId="2" borderId="6" xfId="56" applyNumberFormat="1" applyFont="1" applyFill="1" applyBorder="1" applyAlignment="1" applyProtection="1">
      <alignment horizontal="center" vertical="center" wrapText="1" shrinkToFit="1"/>
    </xf>
    <xf numFmtId="49" fontId="4" fillId="2" borderId="2" xfId="56" applyNumberFormat="1" applyFont="1" applyFill="1" applyBorder="1" applyAlignment="1" applyProtection="1">
      <alignment horizontal="center" vertical="center" wrapText="1" shrinkToFit="1"/>
    </xf>
    <xf numFmtId="49" fontId="4" fillId="0" borderId="7" xfId="56" applyNumberFormat="1" applyFont="1" applyFill="1" applyBorder="1" applyAlignment="1" applyProtection="1">
      <alignment horizontal="center" vertical="center" wrapText="1" shrinkToFit="1"/>
    </xf>
    <xf numFmtId="49" fontId="4" fillId="0" borderId="6" xfId="56" applyNumberFormat="1" applyFont="1" applyFill="1" applyBorder="1" applyAlignment="1" applyProtection="1">
      <alignment horizontal="center" vertical="center" wrapText="1" shrinkToFit="1"/>
    </xf>
    <xf numFmtId="49" fontId="4" fillId="0" borderId="2" xfId="56" applyNumberFormat="1" applyFont="1" applyFill="1" applyBorder="1" applyAlignment="1" applyProtection="1">
      <alignment horizontal="center" vertical="center" wrapText="1" shrinkToFit="1"/>
    </xf>
    <xf numFmtId="4" fontId="4" fillId="0" borderId="2" xfId="56" applyNumberFormat="1" applyFont="1" applyFill="1" applyBorder="1" applyAlignment="1" applyProtection="1">
      <alignment vertical="center" shrinkToFit="1"/>
    </xf>
    <xf numFmtId="4" fontId="4" fillId="2" borderId="2" xfId="56" applyNumberFormat="1" applyFont="1" applyFill="1" applyBorder="1" applyAlignment="1" applyProtection="1">
      <alignment vertical="center" shrinkToFit="1"/>
    </xf>
    <xf numFmtId="49" fontId="4" fillId="0" borderId="8" xfId="56" applyNumberFormat="1" applyFont="1" applyFill="1" applyBorder="1" applyAlignment="1" applyProtection="1">
      <alignment horizontal="center" vertical="center" wrapText="1"/>
    </xf>
    <xf numFmtId="49" fontId="4" fillId="0" borderId="2" xfId="56" applyNumberFormat="1" applyFont="1" applyFill="1" applyBorder="1" applyAlignment="1" applyProtection="1">
      <alignment horizontal="left" vertical="center" shrinkToFit="1"/>
    </xf>
    <xf numFmtId="0" fontId="0" fillId="0" borderId="1" xfId="56" applyFont="1" applyBorder="1" applyAlignment="1">
      <alignment horizontal="center" wrapText="1"/>
    </xf>
    <xf numFmtId="0" fontId="5" fillId="0" borderId="3" xfId="52" applyFont="1" applyBorder="1" applyAlignment="1">
      <alignment horizontal="center" vertical="center" wrapText="1"/>
    </xf>
    <xf numFmtId="0" fontId="5" fillId="0" borderId="6" xfId="56" applyFont="1" applyBorder="1" applyAlignment="1">
      <alignment horizontal="center" vertical="center" wrapText="1"/>
    </xf>
    <xf numFmtId="0" fontId="5" fillId="0" borderId="7" xfId="56" applyFont="1" applyBorder="1" applyAlignment="1">
      <alignment horizontal="center" vertical="center" wrapText="1"/>
    </xf>
    <xf numFmtId="0" fontId="5" fillId="0" borderId="5" xfId="56" applyFont="1" applyBorder="1" applyAlignment="1">
      <alignment horizontal="center" vertical="center" wrapText="1"/>
    </xf>
    <xf numFmtId="0" fontId="5" fillId="0" borderId="9" xfId="52" applyFont="1" applyBorder="1" applyAlignment="1">
      <alignment horizontal="center" vertical="center" wrapText="1"/>
    </xf>
    <xf numFmtId="0" fontId="5" fillId="0" borderId="4" xfId="52" applyFont="1" applyBorder="1" applyAlignment="1">
      <alignment horizontal="center" vertical="center" wrapText="1"/>
    </xf>
    <xf numFmtId="0" fontId="0" fillId="0" borderId="0" xfId="52" applyAlignment="1">
      <alignment horizontal="left" vertical="center" wrapText="1"/>
    </xf>
    <xf numFmtId="4" fontId="4" fillId="0" borderId="5" xfId="56" applyNumberFormat="1" applyFont="1" applyFill="1" applyBorder="1" applyAlignment="1" applyProtection="1">
      <alignment vertical="center" wrapText="1"/>
    </xf>
    <xf numFmtId="4" fontId="4" fillId="0" borderId="2" xfId="56" applyNumberFormat="1" applyFont="1" applyFill="1" applyBorder="1" applyAlignment="1" applyProtection="1">
      <alignment horizontal="center" vertical="center" wrapText="1"/>
    </xf>
    <xf numFmtId="4" fontId="4" fillId="2" borderId="6" xfId="56" applyNumberFormat="1" applyFont="1" applyFill="1" applyBorder="1" applyAlignment="1" applyProtection="1">
      <alignment vertical="center" shrinkToFit="1"/>
    </xf>
    <xf numFmtId="4" fontId="4" fillId="0" borderId="2" xfId="56" applyNumberFormat="1" applyFont="1" applyFill="1" applyBorder="1" applyAlignment="1" applyProtection="1">
      <alignment horizontal="right" vertical="center" wrapText="1"/>
    </xf>
    <xf numFmtId="0" fontId="1" fillId="0" borderId="0" xfId="52" applyFont="1">
      <alignment vertical="center"/>
    </xf>
    <xf numFmtId="0" fontId="0" fillId="0" borderId="0" xfId="52" applyBorder="1">
      <alignment vertical="center"/>
    </xf>
    <xf numFmtId="0" fontId="3" fillId="0" borderId="0" xfId="56" applyNumberFormat="1" applyFont="1" applyFill="1" applyAlignment="1" applyProtection="1">
      <alignment horizontal="center" vertical="center"/>
    </xf>
    <xf numFmtId="0" fontId="0" fillId="0" borderId="1" xfId="52" applyBorder="1" applyAlignment="1">
      <alignment horizontal="left" vertical="center"/>
    </xf>
    <xf numFmtId="0" fontId="4" fillId="0" borderId="0" xfId="56" applyFont="1"/>
    <xf numFmtId="0" fontId="5" fillId="0" borderId="3" xfId="56" applyFont="1" applyFill="1" applyBorder="1" applyAlignment="1">
      <alignment horizontal="center" vertical="center" wrapText="1"/>
    </xf>
    <xf numFmtId="0" fontId="5" fillId="0" borderId="3" xfId="56" applyNumberFormat="1" applyFont="1" applyFill="1" applyBorder="1" applyAlignment="1" applyProtection="1">
      <alignment horizontal="center" vertical="center" wrapText="1"/>
    </xf>
    <xf numFmtId="0" fontId="5" fillId="0" borderId="7" xfId="56" applyNumberFormat="1" applyFont="1" applyFill="1" applyBorder="1" applyAlignment="1" applyProtection="1">
      <alignment horizontal="center" vertical="center" wrapText="1"/>
    </xf>
    <xf numFmtId="0" fontId="5" fillId="0" borderId="6" xfId="56" applyNumberFormat="1" applyFont="1" applyFill="1" applyBorder="1" applyAlignment="1" applyProtection="1">
      <alignment horizontal="center" vertical="center"/>
    </xf>
    <xf numFmtId="0" fontId="5" fillId="0" borderId="9" xfId="56" applyFont="1" applyBorder="1" applyAlignment="1">
      <alignment horizontal="center" vertical="center" wrapText="1"/>
    </xf>
    <xf numFmtId="0" fontId="5" fillId="0" borderId="9" xfId="56" applyFont="1" applyFill="1" applyBorder="1" applyAlignment="1">
      <alignment horizontal="center" vertical="center" wrapText="1"/>
    </xf>
    <xf numFmtId="0" fontId="5" fillId="0" borderId="9" xfId="56" applyNumberFormat="1" applyFont="1" applyFill="1" applyBorder="1" applyAlignment="1" applyProtection="1">
      <alignment horizontal="center" vertical="center" wrapText="1"/>
    </xf>
    <xf numFmtId="0" fontId="5" fillId="0" borderId="10" xfId="56" applyNumberFormat="1" applyFont="1" applyFill="1" applyBorder="1" applyAlignment="1" applyProtection="1">
      <alignment horizontal="center" vertical="center" wrapText="1"/>
    </xf>
    <xf numFmtId="0" fontId="5" fillId="0" borderId="4" xfId="56" applyFont="1" applyFill="1" applyBorder="1" applyAlignment="1">
      <alignment horizontal="center" vertical="center" wrapText="1"/>
    </xf>
    <xf numFmtId="0" fontId="5" fillId="0" borderId="4" xfId="56" applyNumberFormat="1" applyFont="1" applyFill="1" applyBorder="1" applyAlignment="1" applyProtection="1">
      <alignment horizontal="center" vertical="center" wrapText="1"/>
    </xf>
    <xf numFmtId="49" fontId="4" fillId="2" borderId="2" xfId="56" applyNumberFormat="1" applyFont="1" applyFill="1" applyBorder="1" applyAlignment="1" applyProtection="1">
      <alignment horizontal="center" vertical="center" wrapText="1"/>
    </xf>
    <xf numFmtId="176" fontId="4" fillId="2" borderId="2" xfId="57" applyFont="1" applyFill="1" applyBorder="1" applyAlignment="1" applyProtection="1">
      <alignment vertical="center" wrapText="1"/>
    </xf>
    <xf numFmtId="176" fontId="4" fillId="0" borderId="2" xfId="57" applyFont="1" applyFill="1" applyBorder="1" applyAlignment="1" applyProtection="1">
      <alignment horizontal="center" vertical="center" wrapText="1"/>
    </xf>
    <xf numFmtId="176" fontId="4" fillId="0" borderId="2" xfId="57" applyFont="1" applyFill="1" applyBorder="1" applyAlignment="1" applyProtection="1">
      <alignment vertical="center" wrapText="1"/>
    </xf>
    <xf numFmtId="0" fontId="4" fillId="0" borderId="2" xfId="52" applyFont="1" applyBorder="1" applyAlignment="1">
      <alignment horizontal="center" vertical="center"/>
    </xf>
    <xf numFmtId="0" fontId="4" fillId="0" borderId="2" xfId="52" applyFont="1" applyBorder="1" applyAlignment="1">
      <alignment vertical="center" wrapText="1"/>
    </xf>
    <xf numFmtId="0" fontId="4" fillId="0" borderId="2" xfId="52" applyFont="1" applyBorder="1" applyAlignment="1">
      <alignment horizontal="center" vertical="center" wrapText="1"/>
    </xf>
    <xf numFmtId="0" fontId="4" fillId="0" borderId="2" xfId="52" applyFont="1" applyBorder="1" applyAlignment="1">
      <alignment horizontal="left" vertical="center" wrapText="1"/>
    </xf>
    <xf numFmtId="0" fontId="0" fillId="0" borderId="1" xfId="56" applyFont="1" applyBorder="1" applyAlignment="1">
      <alignment horizontal="center"/>
    </xf>
    <xf numFmtId="0" fontId="5" fillId="0" borderId="7" xfId="56" applyNumberFormat="1" applyFont="1" applyFill="1" applyBorder="1" applyAlignment="1" applyProtection="1">
      <alignment horizontal="center" vertical="center"/>
    </xf>
    <xf numFmtId="0" fontId="5" fillId="0" borderId="5" xfId="56" applyNumberFormat="1" applyFont="1" applyFill="1" applyBorder="1" applyAlignment="1" applyProtection="1">
      <alignment horizontal="center" vertical="center"/>
    </xf>
    <xf numFmtId="0" fontId="5" fillId="0" borderId="3" xfId="52" applyFont="1" applyBorder="1" applyAlignment="1">
      <alignment horizontal="center" vertical="center"/>
    </xf>
    <xf numFmtId="0" fontId="0" fillId="0" borderId="0" xfId="52" applyAlignment="1">
      <alignment horizontal="left" vertical="center"/>
    </xf>
    <xf numFmtId="0" fontId="5" fillId="0" borderId="3" xfId="56" applyNumberFormat="1" applyFont="1" applyFill="1" applyBorder="1" applyAlignment="1" applyProtection="1">
      <alignment horizontal="center" vertical="center"/>
    </xf>
    <xf numFmtId="0" fontId="5" fillId="0" borderId="9" xfId="52" applyFont="1" applyBorder="1" applyAlignment="1">
      <alignment horizontal="center" vertical="center"/>
    </xf>
    <xf numFmtId="0" fontId="5" fillId="0" borderId="6" xfId="56" applyFont="1" applyFill="1" applyBorder="1" applyAlignment="1">
      <alignment horizontal="center" vertical="center" wrapText="1"/>
    </xf>
    <xf numFmtId="0" fontId="5" fillId="0" borderId="4" xfId="56" applyNumberFormat="1" applyFont="1" applyFill="1" applyBorder="1" applyAlignment="1" applyProtection="1">
      <alignment horizontal="center" vertical="center"/>
    </xf>
    <xf numFmtId="0" fontId="0" fillId="0" borderId="2" xfId="52" applyBorder="1">
      <alignment vertical="center"/>
    </xf>
    <xf numFmtId="0" fontId="4" fillId="0" borderId="2" xfId="52" applyFont="1" applyBorder="1">
      <alignment vertical="center"/>
    </xf>
    <xf numFmtId="0" fontId="4" fillId="0" borderId="0" xfId="52" applyFont="1">
      <alignment vertical="center"/>
    </xf>
    <xf numFmtId="0" fontId="0" fillId="0" borderId="0" xfId="52" applyAlignment="1">
      <alignment vertical="center" shrinkToFit="1"/>
    </xf>
    <xf numFmtId="0" fontId="0" fillId="0" borderId="0" xfId="56" applyFont="1"/>
    <xf numFmtId="0" fontId="4" fillId="0" borderId="0" xfId="56" applyFont="1" applyAlignment="1">
      <alignment shrinkToFit="1"/>
    </xf>
    <xf numFmtId="0" fontId="5" fillId="0" borderId="2" xfId="56" applyNumberFormat="1" applyFont="1" applyFill="1" applyBorder="1" applyAlignment="1" applyProtection="1">
      <alignment horizontal="center" vertical="center" shrinkToFit="1"/>
    </xf>
    <xf numFmtId="0" fontId="5" fillId="0" borderId="2" xfId="56" applyNumberFormat="1" applyFont="1" applyFill="1" applyBorder="1" applyAlignment="1" applyProtection="1">
      <alignment horizontal="center" vertical="center"/>
    </xf>
    <xf numFmtId="0" fontId="5" fillId="0" borderId="2" xfId="56" applyNumberFormat="1" applyFont="1" applyFill="1" applyBorder="1" applyAlignment="1" applyProtection="1">
      <alignment horizontal="center" vertical="center" wrapText="1" shrinkToFit="1"/>
    </xf>
    <xf numFmtId="0" fontId="0" fillId="0" borderId="10" xfId="52" applyBorder="1" applyAlignment="1">
      <alignment horizontal="left" vertical="center" wrapText="1"/>
    </xf>
    <xf numFmtId="0" fontId="0" fillId="0" borderId="10" xfId="52" applyBorder="1" applyAlignment="1">
      <alignment horizontal="left" vertical="center"/>
    </xf>
    <xf numFmtId="0" fontId="0" fillId="0" borderId="0" xfId="52" applyAlignment="1">
      <alignment horizontal="center" vertical="center"/>
    </xf>
    <xf numFmtId="0" fontId="0" fillId="0" borderId="0" xfId="52" applyAlignment="1">
      <alignment horizontal="right" vertical="center"/>
    </xf>
    <xf numFmtId="0" fontId="5" fillId="0" borderId="2" xfId="52" applyFont="1" applyBorder="1" applyAlignment="1">
      <alignment horizontal="center" vertical="center"/>
    </xf>
    <xf numFmtId="0" fontId="0" fillId="0" borderId="0" xfId="52" applyAlignment="1">
      <alignment horizontal="right" vertical="center" shrinkToFit="1"/>
    </xf>
    <xf numFmtId="0" fontId="6" fillId="0" borderId="0" xfId="53" applyFont="1">
      <alignment vertical="center"/>
    </xf>
    <xf numFmtId="0" fontId="7" fillId="0" borderId="0" xfId="53" applyFont="1" applyAlignment="1">
      <alignment horizontal="center" vertical="center"/>
    </xf>
    <xf numFmtId="0" fontId="2" fillId="0" borderId="2" xfId="53" applyBorder="1" applyAlignment="1">
      <alignment horizontal="center" vertical="center"/>
    </xf>
    <xf numFmtId="0" fontId="2" fillId="0" borderId="2" xfId="53" applyBorder="1">
      <alignment vertical="center"/>
    </xf>
    <xf numFmtId="0" fontId="2" fillId="2" borderId="2" xfId="53" applyFill="1" applyBorder="1">
      <alignment vertical="center"/>
    </xf>
    <xf numFmtId="0" fontId="2" fillId="0" borderId="2" xfId="53" applyFill="1" applyBorder="1" applyAlignment="1">
      <alignment horizontal="center" vertical="center"/>
    </xf>
    <xf numFmtId="0" fontId="0" fillId="0" borderId="10" xfId="53" applyFont="1" applyBorder="1" applyAlignment="1">
      <alignment horizontal="left" vertical="center" wrapText="1"/>
    </xf>
    <xf numFmtId="0" fontId="2" fillId="0" borderId="2" xfId="53" applyBorder="1" applyAlignment="1">
      <alignment vertical="center" wrapText="1"/>
    </xf>
    <xf numFmtId="0" fontId="8" fillId="0" borderId="0" xfId="53" applyFont="1" applyAlignment="1">
      <alignment horizontal="center" vertical="center"/>
    </xf>
    <xf numFmtId="0" fontId="6" fillId="0" borderId="0" xfId="53" applyFont="1" applyAlignment="1">
      <alignment horizontal="left" vertical="center"/>
    </xf>
    <xf numFmtId="0" fontId="9" fillId="0" borderId="0" xfId="53" applyFont="1" applyAlignment="1">
      <alignment horizontal="center" vertical="center"/>
    </xf>
    <xf numFmtId="0" fontId="8" fillId="0" borderId="3" xfId="53" applyFont="1" applyBorder="1" applyAlignment="1">
      <alignment horizontal="center" vertical="center" wrapText="1"/>
    </xf>
    <xf numFmtId="0" fontId="8" fillId="0" borderId="2" xfId="53" applyFont="1" applyBorder="1" applyAlignment="1">
      <alignment horizontal="center" vertical="center" wrapText="1"/>
    </xf>
    <xf numFmtId="0" fontId="8" fillId="0" borderId="9" xfId="53" applyFont="1" applyBorder="1" applyAlignment="1">
      <alignment horizontal="center" vertical="center" wrapText="1"/>
    </xf>
    <xf numFmtId="0" fontId="8" fillId="0" borderId="6" xfId="53" applyFont="1" applyBorder="1" applyAlignment="1">
      <alignment horizontal="center" vertical="center" wrapText="1"/>
    </xf>
    <xf numFmtId="0" fontId="8" fillId="0" borderId="4" xfId="53" applyFont="1" applyBorder="1" applyAlignment="1">
      <alignment horizontal="center" vertical="center" wrapText="1"/>
    </xf>
    <xf numFmtId="0" fontId="2" fillId="2" borderId="6" xfId="53" applyFill="1" applyBorder="1">
      <alignment vertical="center"/>
    </xf>
    <xf numFmtId="0" fontId="0" fillId="0" borderId="10" xfId="53" applyFont="1" applyBorder="1" applyAlignment="1">
      <alignment horizontal="left" vertical="center"/>
    </xf>
    <xf numFmtId="0" fontId="0" fillId="0" borderId="0" xfId="53" applyFont="1" applyAlignment="1">
      <alignment horizontal="left" vertical="center" wrapText="1"/>
    </xf>
    <xf numFmtId="0" fontId="0" fillId="0" borderId="0" xfId="53" applyFont="1">
      <alignment vertical="center"/>
    </xf>
    <xf numFmtId="0" fontId="8" fillId="0" borderId="11" xfId="53" applyFont="1" applyBorder="1" applyAlignment="1">
      <alignment horizontal="center" vertical="center" wrapText="1"/>
    </xf>
    <xf numFmtId="0" fontId="8" fillId="0" borderId="10" xfId="53" applyFont="1" applyBorder="1" applyAlignment="1">
      <alignment horizontal="center" vertical="center" wrapText="1"/>
    </xf>
    <xf numFmtId="0" fontId="8" fillId="0" borderId="7" xfId="53" applyFont="1" applyBorder="1" applyAlignment="1">
      <alignment horizontal="center" vertical="center" wrapText="1"/>
    </xf>
    <xf numFmtId="0" fontId="8" fillId="0" borderId="5" xfId="53" applyFont="1" applyBorder="1" applyAlignment="1">
      <alignment horizontal="center" vertical="center" wrapText="1"/>
    </xf>
    <xf numFmtId="0" fontId="2" fillId="2" borderId="5" xfId="53" applyFill="1" applyBorder="1">
      <alignment vertical="center"/>
    </xf>
    <xf numFmtId="0" fontId="2" fillId="2" borderId="4" xfId="53"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177" fontId="0" fillId="0" borderId="2" xfId="0" applyNumberFormat="1"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4" fontId="12" fillId="0" borderId="12" xfId="0" applyNumberFormat="1" applyFont="1" applyFill="1" applyBorder="1" applyAlignment="1" applyProtection="1">
      <alignment vertical="center"/>
    </xf>
    <xf numFmtId="4" fontId="12" fillId="0" borderId="12" xfId="0" applyNumberFormat="1" applyFont="1" applyFill="1" applyBorder="1" applyAlignment="1" applyProtection="1">
      <alignment horizontal="right" vertical="center" wrapText="1"/>
    </xf>
    <xf numFmtId="0" fontId="0" fillId="0" borderId="0" xfId="0" applyAlignment="1">
      <alignment vertical="center" wrapText="1"/>
    </xf>
    <xf numFmtId="0" fontId="2" fillId="0" borderId="0" xfId="53"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4" fillId="0" borderId="2" xfId="0" applyNumberFormat="1" applyFont="1" applyBorder="1" applyAlignment="1">
      <alignment vertical="center" wrapText="1"/>
    </xf>
    <xf numFmtId="0" fontId="14" fillId="0" borderId="3" xfId="0" applyFont="1" applyBorder="1" applyAlignment="1">
      <alignment horizontal="center" vertical="center" wrapText="1"/>
    </xf>
    <xf numFmtId="0" fontId="4" fillId="0" borderId="2" xfId="0" applyFont="1" applyBorder="1" applyAlignment="1">
      <alignment vertical="center"/>
    </xf>
    <xf numFmtId="0" fontId="14" fillId="0" borderId="4" xfId="0" applyFont="1" applyBorder="1" applyAlignment="1">
      <alignment horizontal="center" vertical="center" wrapText="1"/>
    </xf>
    <xf numFmtId="177" fontId="4" fillId="0" borderId="2" xfId="0" applyNumberFormat="1" applyFont="1" applyBorder="1">
      <alignment vertical="center"/>
    </xf>
    <xf numFmtId="0" fontId="13" fillId="0" borderId="0" xfId="0" applyFont="1" applyAlignment="1">
      <alignment vertical="center"/>
    </xf>
    <xf numFmtId="0" fontId="0" fillId="0" borderId="0" xfId="0" applyAlignment="1">
      <alignment horizontal="right" vertical="center"/>
    </xf>
    <xf numFmtId="0" fontId="15" fillId="0" borderId="0" xfId="51" applyNumberFormat="1" applyFont="1" applyFill="1" applyAlignment="1" applyProtection="1">
      <alignment horizontal="left"/>
    </xf>
    <xf numFmtId="0" fontId="16" fillId="0" borderId="0" xfId="51"/>
    <xf numFmtId="0" fontId="17" fillId="0" borderId="0" xfId="51" applyFont="1" applyAlignment="1">
      <alignment horizontal="centerContinuous" vertical="center"/>
    </xf>
    <xf numFmtId="0" fontId="18" fillId="0" borderId="0" xfId="51" applyFont="1" applyAlignment="1">
      <alignment horizontal="centerContinuous" vertical="center"/>
    </xf>
    <xf numFmtId="0" fontId="16" fillId="0" borderId="0" xfId="51" applyAlignment="1">
      <alignment horizontal="centerContinuous" vertical="center"/>
    </xf>
    <xf numFmtId="49" fontId="16" fillId="0" borderId="0" xfId="51" applyNumberFormat="1" applyFont="1" applyFill="1" applyAlignment="1" applyProtection="1">
      <alignment horizontal="centerContinuous" vertical="center"/>
    </xf>
    <xf numFmtId="0" fontId="16" fillId="0" borderId="0" xfId="51" applyFill="1"/>
    <xf numFmtId="0" fontId="19" fillId="0" borderId="0" xfId="51" applyFont="1" applyFill="1"/>
    <xf numFmtId="0" fontId="0" fillId="0" borderId="0" xfId="51" applyFont="1" applyFill="1" applyAlignment="1">
      <alignment horizontal="centerContinuous"/>
    </xf>
    <xf numFmtId="0" fontId="19" fillId="0" borderId="0" xfId="51" applyFont="1"/>
    <xf numFmtId="0" fontId="19" fillId="0" borderId="0" xfId="51" applyFont="1" applyAlignment="1">
      <alignment horizontal="left"/>
    </xf>
    <xf numFmtId="0" fontId="19" fillId="0" borderId="0" xfId="51" applyFont="1" applyFill="1" applyAlignment="1">
      <alignment horizontal="centerContinuous"/>
    </xf>
    <xf numFmtId="0" fontId="20" fillId="0" borderId="0" xfId="51" applyFont="1" applyAlignment="1">
      <alignment horizontal="left" vertical="top"/>
    </xf>
    <xf numFmtId="0" fontId="20" fillId="0" borderId="0" xfId="51" applyFont="1"/>
    <xf numFmtId="0" fontId="18" fillId="0" borderId="0" xfId="51" applyFont="1" applyFill="1" applyAlignment="1">
      <alignment horizontal="centerContinuous" vertical="center"/>
    </xf>
    <xf numFmtId="0" fontId="16" fillId="0" borderId="0" xfId="51" applyFill="1" applyAlignment="1">
      <alignment horizontal="centerContinuous" vertical="center"/>
    </xf>
    <xf numFmtId="0" fontId="19" fillId="0" borderId="0" xfId="51" applyNumberFormat="1" applyFont="1" applyFill="1" applyAlignment="1" applyProtection="1">
      <alignment horizontal="centerContinuous"/>
    </xf>
    <xf numFmtId="0" fontId="19" fillId="2" borderId="0" xfId="51" applyNumberFormat="1" applyFont="1" applyFill="1" applyAlignment="1" applyProtection="1">
      <alignment horizontal="centerContinuous"/>
    </xf>
    <xf numFmtId="57" fontId="19" fillId="0" borderId="0" xfId="51" applyNumberFormat="1" applyFont="1" applyAlignment="1">
      <alignment horizontal="center"/>
    </xf>
    <xf numFmtId="0" fontId="16" fillId="0" borderId="0" xfId="51" applyNumberFormat="1" applyFont="1" applyFill="1" applyAlignment="1" applyProtection="1">
      <alignment horizontal="center"/>
    </xf>
    <xf numFmtId="0" fontId="21" fillId="0" borderId="0" xfId="51" applyFont="1" applyAlignment="1">
      <alignment horizontal="left" vertical="top"/>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2" xfId="50"/>
    <cellStyle name="常规_江西省省直部门2016-2018年中期财政规划表" xfId="51"/>
    <cellStyle name="常规 2" xfId="52"/>
    <cellStyle name="常规 3" xfId="53"/>
    <cellStyle name="常规 4" xfId="54"/>
    <cellStyle name="常规 5" xfId="55"/>
    <cellStyle name="常规_Sheet1" xfId="56"/>
    <cellStyle name="货币 2"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9" sqref="I9:L9"/>
    </sheetView>
  </sheetViews>
  <sheetFormatPr defaultColWidth="9" defaultRowHeight="15.6"/>
  <cols>
    <col min="1" max="1" width="7.625" customWidth="1"/>
    <col min="2" max="2" width="7" customWidth="1"/>
    <col min="3" max="3" width="5.875" customWidth="1"/>
    <col min="4" max="4" width="2.875" customWidth="1"/>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5" spans="1:15">
      <c r="A3" s="147" t="s">
        <v>1</v>
      </c>
      <c r="B3" s="148"/>
      <c r="C3" s="148"/>
      <c r="D3" s="148"/>
      <c r="E3" s="148"/>
      <c r="F3" s="148"/>
      <c r="G3" s="148"/>
      <c r="H3" s="148"/>
      <c r="I3" s="148"/>
      <c r="J3" s="148"/>
      <c r="K3" s="159"/>
      <c r="L3" s="159"/>
      <c r="M3" s="160"/>
      <c r="N3" s="149"/>
      <c r="O3" s="149"/>
    </row>
    <row r="4" spans="1:15">
      <c r="A4" s="146"/>
      <c r="B4" s="149"/>
      <c r="C4" s="149"/>
      <c r="D4" s="149"/>
      <c r="E4" s="149"/>
      <c r="F4" s="150"/>
      <c r="G4" s="150"/>
      <c r="H4" s="149"/>
      <c r="I4" s="149"/>
      <c r="J4" s="160"/>
      <c r="K4" s="160"/>
      <c r="L4" s="160"/>
      <c r="M4" s="160"/>
      <c r="N4" s="149"/>
      <c r="O4" s="149"/>
    </row>
    <row r="5" spans="1:15">
      <c r="A5" s="151"/>
      <c r="B5" s="151"/>
      <c r="C5" s="146"/>
      <c r="D5" s="146"/>
      <c r="E5" s="146"/>
      <c r="F5" s="151"/>
      <c r="G5" s="151"/>
      <c r="H5" s="146"/>
      <c r="I5" s="146"/>
      <c r="J5" s="151"/>
      <c r="K5" s="151"/>
      <c r="L5" s="151"/>
      <c r="M5" s="146"/>
      <c r="N5" s="146"/>
      <c r="O5" s="146"/>
    </row>
    <row r="6" ht="22.2" spans="1:15">
      <c r="A6" s="146"/>
      <c r="B6" s="151"/>
      <c r="C6" s="146"/>
      <c r="D6" s="146"/>
      <c r="E6" s="146"/>
      <c r="F6" s="152" t="s">
        <v>2</v>
      </c>
      <c r="G6" s="152"/>
      <c r="H6" s="153" t="s">
        <v>3</v>
      </c>
      <c r="I6" s="161"/>
      <c r="J6" s="161"/>
      <c r="K6" s="162"/>
      <c r="L6" s="161"/>
      <c r="M6" s="162"/>
      <c r="N6" s="146"/>
      <c r="O6" s="146"/>
    </row>
    <row r="7" ht="22.2" spans="1:15">
      <c r="A7" s="146"/>
      <c r="B7" s="151"/>
      <c r="C7" s="151"/>
      <c r="D7" s="146"/>
      <c r="E7" s="146"/>
      <c r="F7" s="154"/>
      <c r="G7" s="152"/>
      <c r="H7" s="154"/>
      <c r="I7" s="152"/>
      <c r="J7" s="152"/>
      <c r="K7" s="154"/>
      <c r="L7" s="154"/>
      <c r="M7" s="154"/>
      <c r="N7" s="146"/>
      <c r="O7" s="146"/>
    </row>
    <row r="8" ht="22.2" spans="1:15">
      <c r="A8" s="146"/>
      <c r="B8" s="146"/>
      <c r="C8" s="151"/>
      <c r="D8" s="146"/>
      <c r="E8" s="146"/>
      <c r="F8" s="154"/>
      <c r="G8" s="152"/>
      <c r="H8" s="154"/>
      <c r="I8" s="152"/>
      <c r="J8" s="152"/>
      <c r="K8" s="154"/>
      <c r="L8" s="154"/>
      <c r="M8" s="154"/>
      <c r="N8" s="146"/>
      <c r="O8" s="146"/>
    </row>
    <row r="9" ht="22.2" spans="1:15">
      <c r="A9" s="146"/>
      <c r="B9" s="146"/>
      <c r="C9" s="146"/>
      <c r="D9" s="151"/>
      <c r="E9" s="146"/>
      <c r="F9" s="155" t="s">
        <v>4</v>
      </c>
      <c r="G9" s="154"/>
      <c r="H9" s="154"/>
      <c r="I9" s="163">
        <v>45665</v>
      </c>
      <c r="J9" s="163"/>
      <c r="K9" s="163"/>
      <c r="L9" s="163"/>
      <c r="M9" s="154"/>
      <c r="N9" s="146"/>
      <c r="O9" s="146"/>
    </row>
    <row r="10" ht="22.2" spans="1:15">
      <c r="A10" s="146"/>
      <c r="B10" s="146"/>
      <c r="C10" s="146"/>
      <c r="D10" s="146"/>
      <c r="E10" s="146"/>
      <c r="F10" s="154"/>
      <c r="G10" s="154"/>
      <c r="H10" s="154"/>
      <c r="I10" s="154"/>
      <c r="J10" s="152"/>
      <c r="K10" s="152"/>
      <c r="L10" s="152"/>
      <c r="M10" s="152"/>
      <c r="N10" s="146"/>
      <c r="O10" s="146"/>
    </row>
    <row r="11" ht="22.2" spans="1:15">
      <c r="A11" s="146"/>
      <c r="B11" s="146"/>
      <c r="C11" s="146"/>
      <c r="D11" s="146"/>
      <c r="E11" s="146"/>
      <c r="F11" s="154"/>
      <c r="G11" s="154"/>
      <c r="H11" s="154"/>
      <c r="I11" s="152"/>
      <c r="J11" s="152"/>
      <c r="K11" s="152"/>
      <c r="L11" s="152"/>
      <c r="M11" s="154"/>
      <c r="N11" s="146"/>
      <c r="O11" s="146"/>
    </row>
    <row r="12" ht="22.2" spans="1:15">
      <c r="A12" s="146"/>
      <c r="B12" s="146"/>
      <c r="C12" s="146"/>
      <c r="D12" s="146"/>
      <c r="E12" s="146"/>
      <c r="F12" s="154" t="s">
        <v>5</v>
      </c>
      <c r="G12" s="154"/>
      <c r="H12" s="156"/>
      <c r="I12" s="164" t="s">
        <v>3</v>
      </c>
      <c r="J12" s="164"/>
      <c r="K12" s="164"/>
      <c r="L12" s="164"/>
      <c r="M12" s="162"/>
      <c r="N12" s="146"/>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7.4" spans="1:15">
      <c r="A18" s="157" t="s">
        <v>6</v>
      </c>
      <c r="B18" s="157"/>
      <c r="C18" s="157"/>
      <c r="D18" s="157"/>
      <c r="E18" s="158"/>
      <c r="F18" s="157"/>
      <c r="G18" s="157" t="s">
        <v>7</v>
      </c>
      <c r="H18" s="157"/>
      <c r="I18" s="158"/>
      <c r="J18" s="157"/>
      <c r="K18" s="157"/>
      <c r="L18" s="157"/>
      <c r="M18" s="157" t="s">
        <v>8</v>
      </c>
      <c r="N18" s="157"/>
      <c r="O18" s="165"/>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2"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2">
    <mergeCell ref="I9:L9"/>
    <mergeCell ref="I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3"/>
  <sheetViews>
    <sheetView workbookViewId="0">
      <selection activeCell="A2" sqref="A2:W2"/>
    </sheetView>
  </sheetViews>
  <sheetFormatPr defaultColWidth="9" defaultRowHeight="15.6"/>
  <cols>
    <col min="1" max="1" width="11.25" customWidth="1"/>
    <col min="2" max="2" width="33.625" customWidth="1"/>
    <col min="3" max="3" width="7.875" customWidth="1"/>
    <col min="4" max="4" width="9.2" customWidth="1"/>
    <col min="5" max="5" width="9" customWidth="1"/>
    <col min="6" max="6" width="7" customWidth="1"/>
    <col min="7" max="7" width="9.5" customWidth="1"/>
    <col min="8" max="8" width="8.375" customWidth="1"/>
    <col min="9" max="9" width="10.2" customWidth="1"/>
    <col min="10" max="23" width="7.75" customWidth="1"/>
  </cols>
  <sheetData>
    <row r="1" spans="1:23">
      <c r="A1" s="133"/>
      <c r="B1" s="133"/>
      <c r="C1" s="133"/>
      <c r="D1" s="133"/>
      <c r="E1" s="133"/>
      <c r="F1" s="133"/>
      <c r="G1" s="133"/>
      <c r="W1" s="117" t="s">
        <v>9</v>
      </c>
    </row>
    <row r="2" ht="30.6" spans="1:24">
      <c r="A2" s="134" t="s">
        <v>10</v>
      </c>
      <c r="B2" s="134"/>
      <c r="C2" s="134"/>
      <c r="D2" s="134"/>
      <c r="E2" s="134"/>
      <c r="F2" s="134"/>
      <c r="G2" s="134"/>
      <c r="H2" s="134"/>
      <c r="I2" s="134"/>
      <c r="J2" s="134"/>
      <c r="K2" s="134"/>
      <c r="L2" s="134"/>
      <c r="M2" s="134"/>
      <c r="N2" s="134"/>
      <c r="O2" s="134"/>
      <c r="P2" s="134"/>
      <c r="Q2" s="134"/>
      <c r="R2" s="134"/>
      <c r="S2" s="134"/>
      <c r="T2" s="134"/>
      <c r="U2" s="134"/>
      <c r="V2" s="134"/>
      <c r="W2" s="134"/>
      <c r="X2" s="143"/>
    </row>
    <row r="3" spans="1:23">
      <c r="A3" t="s">
        <v>11</v>
      </c>
      <c r="W3" s="144" t="s">
        <v>12</v>
      </c>
    </row>
    <row r="4" ht="14.25" customHeight="1" spans="1:23">
      <c r="A4" s="135" t="s">
        <v>13</v>
      </c>
      <c r="B4" s="136" t="s">
        <v>14</v>
      </c>
      <c r="C4" s="135" t="s">
        <v>15</v>
      </c>
      <c r="D4" s="135"/>
      <c r="E4" s="135"/>
      <c r="F4" s="135"/>
      <c r="G4" s="135"/>
      <c r="H4" s="135"/>
      <c r="I4" s="135"/>
      <c r="J4" s="135" t="s">
        <v>16</v>
      </c>
      <c r="K4" s="135"/>
      <c r="L4" s="135"/>
      <c r="M4" s="135"/>
      <c r="N4" s="135"/>
      <c r="O4" s="135"/>
      <c r="P4" s="135"/>
      <c r="Q4" s="135" t="s">
        <v>17</v>
      </c>
      <c r="R4" s="135"/>
      <c r="S4" s="135"/>
      <c r="T4" s="135"/>
      <c r="U4" s="135"/>
      <c r="V4" s="135"/>
      <c r="W4" s="135"/>
    </row>
    <row r="5" s="132" customFormat="1" ht="14.25" customHeight="1" spans="1:23">
      <c r="A5" s="135"/>
      <c r="B5" s="136"/>
      <c r="C5" s="135" t="s">
        <v>18</v>
      </c>
      <c r="D5" s="135" t="s">
        <v>19</v>
      </c>
      <c r="E5" s="135"/>
      <c r="F5" s="135"/>
      <c r="G5" s="135" t="s">
        <v>20</v>
      </c>
      <c r="H5" s="135"/>
      <c r="I5" s="135"/>
      <c r="J5" s="135" t="s">
        <v>18</v>
      </c>
      <c r="K5" s="135" t="s">
        <v>19</v>
      </c>
      <c r="L5" s="135"/>
      <c r="M5" s="135"/>
      <c r="N5" s="135" t="s">
        <v>20</v>
      </c>
      <c r="O5" s="135"/>
      <c r="P5" s="135"/>
      <c r="Q5" s="135" t="s">
        <v>18</v>
      </c>
      <c r="R5" s="135" t="s">
        <v>19</v>
      </c>
      <c r="S5" s="135"/>
      <c r="T5" s="135"/>
      <c r="U5" s="135" t="s">
        <v>20</v>
      </c>
      <c r="V5" s="135"/>
      <c r="W5" s="135"/>
    </row>
    <row r="6" s="132" customFormat="1" ht="44.1" customHeight="1" spans="1:23">
      <c r="A6" s="135"/>
      <c r="B6" s="136"/>
      <c r="C6" s="135"/>
      <c r="D6" s="135" t="s">
        <v>21</v>
      </c>
      <c r="E6" s="135" t="s">
        <v>22</v>
      </c>
      <c r="F6" s="135" t="s">
        <v>23</v>
      </c>
      <c r="G6" s="135" t="s">
        <v>21</v>
      </c>
      <c r="H6" s="135" t="s">
        <v>22</v>
      </c>
      <c r="I6" s="135" t="s">
        <v>23</v>
      </c>
      <c r="J6" s="135"/>
      <c r="K6" s="135" t="s">
        <v>21</v>
      </c>
      <c r="L6" s="135" t="s">
        <v>22</v>
      </c>
      <c r="M6" s="135" t="s">
        <v>23</v>
      </c>
      <c r="N6" s="135" t="s">
        <v>21</v>
      </c>
      <c r="O6" s="135" t="s">
        <v>22</v>
      </c>
      <c r="P6" s="135" t="s">
        <v>23</v>
      </c>
      <c r="Q6" s="135"/>
      <c r="R6" s="135" t="s">
        <v>21</v>
      </c>
      <c r="S6" s="135" t="s">
        <v>22</v>
      </c>
      <c r="T6" s="135" t="s">
        <v>23</v>
      </c>
      <c r="U6" s="135" t="s">
        <v>21</v>
      </c>
      <c r="V6" s="135" t="s">
        <v>22</v>
      </c>
      <c r="W6" s="135" t="s">
        <v>23</v>
      </c>
    </row>
    <row r="7" s="132" customFormat="1" spans="1:23">
      <c r="A7" s="125" t="s">
        <v>24</v>
      </c>
      <c r="B7" s="137"/>
      <c r="C7" s="138">
        <f t="shared" ref="C7:H7" si="0">SUM(C8:C16)</f>
        <v>3606.927745</v>
      </c>
      <c r="D7" s="138">
        <f t="shared" si="0"/>
        <v>1866.318445</v>
      </c>
      <c r="E7" s="138">
        <f t="shared" si="0"/>
        <v>1866.318445</v>
      </c>
      <c r="F7" s="138">
        <f t="shared" si="0"/>
        <v>0</v>
      </c>
      <c r="G7" s="138">
        <f t="shared" si="0"/>
        <v>1740.6093</v>
      </c>
      <c r="H7" s="138">
        <f t="shared" si="0"/>
        <v>571.91</v>
      </c>
      <c r="I7" s="138">
        <f t="shared" ref="I7:W7" si="1">SUM(I8:I16)</f>
        <v>1168.6993</v>
      </c>
      <c r="J7" s="138">
        <f t="shared" si="1"/>
        <v>3679.0662999</v>
      </c>
      <c r="K7" s="138">
        <f t="shared" si="1"/>
        <v>1903.6448139</v>
      </c>
      <c r="L7" s="138">
        <f t="shared" si="1"/>
        <v>1903.6448139</v>
      </c>
      <c r="M7" s="138">
        <f t="shared" si="1"/>
        <v>0</v>
      </c>
      <c r="N7" s="138">
        <f t="shared" si="1"/>
        <v>1775.421486</v>
      </c>
      <c r="O7" s="138">
        <f t="shared" si="1"/>
        <v>583.3482</v>
      </c>
      <c r="P7" s="138">
        <f t="shared" si="1"/>
        <v>1192.073286</v>
      </c>
      <c r="Q7" s="138">
        <f t="shared" si="1"/>
        <v>3752.647625898</v>
      </c>
      <c r="R7" s="138">
        <f t="shared" si="1"/>
        <v>1941.717710178</v>
      </c>
      <c r="S7" s="138">
        <f t="shared" si="1"/>
        <v>1941.717710178</v>
      </c>
      <c r="T7" s="138">
        <f t="shared" si="1"/>
        <v>0</v>
      </c>
      <c r="U7" s="138">
        <f t="shared" si="1"/>
        <v>1810.92991572</v>
      </c>
      <c r="V7" s="138">
        <f t="shared" si="1"/>
        <v>595.015164</v>
      </c>
      <c r="W7" s="138">
        <f t="shared" si="1"/>
        <v>1215.91475172</v>
      </c>
    </row>
    <row r="8" s="132" customFormat="1" spans="1:23">
      <c r="A8" s="139" t="s">
        <v>3</v>
      </c>
      <c r="B8" s="140" t="s">
        <v>25</v>
      </c>
      <c r="C8" s="138">
        <f>D8+G8</f>
        <v>152.850336</v>
      </c>
      <c r="D8" s="138">
        <f>E8+F8</f>
        <v>152.850336</v>
      </c>
      <c r="E8" s="131">
        <v>152.850336</v>
      </c>
      <c r="F8" s="138"/>
      <c r="G8" s="138">
        <f>H8+I8</f>
        <v>0</v>
      </c>
      <c r="H8" s="138"/>
      <c r="I8" s="138"/>
      <c r="J8" s="138">
        <f>K8+N8</f>
        <v>155.90734272</v>
      </c>
      <c r="K8" s="138">
        <f>L8+M8</f>
        <v>155.90734272</v>
      </c>
      <c r="L8" s="138">
        <f>E8*1.02</f>
        <v>155.90734272</v>
      </c>
      <c r="M8" s="138"/>
      <c r="N8" s="138">
        <f>O8+P8</f>
        <v>0</v>
      </c>
      <c r="O8" s="138"/>
      <c r="P8" s="138"/>
      <c r="Q8" s="138">
        <f>R8+U8</f>
        <v>159.0254895744</v>
      </c>
      <c r="R8" s="138">
        <f>S8+T8</f>
        <v>159.0254895744</v>
      </c>
      <c r="S8" s="138">
        <f>L8*1.02</f>
        <v>159.0254895744</v>
      </c>
      <c r="T8" s="138"/>
      <c r="U8" s="138">
        <f>V8+W8</f>
        <v>0</v>
      </c>
      <c r="V8" s="138"/>
      <c r="W8" s="138"/>
    </row>
    <row r="9" s="132" customFormat="1" spans="1:23">
      <c r="A9" s="141"/>
      <c r="B9" s="140" t="s">
        <v>26</v>
      </c>
      <c r="C9" s="138">
        <f t="shared" ref="C9:C15" si="2">D9+G9</f>
        <v>76.425168</v>
      </c>
      <c r="D9" s="138">
        <f t="shared" ref="D9:D15" si="3">E9+F9</f>
        <v>76.425168</v>
      </c>
      <c r="E9" s="131">
        <v>76.425168</v>
      </c>
      <c r="F9" s="138"/>
      <c r="G9" s="138">
        <f t="shared" ref="G9:G15" si="4">H9+I9</f>
        <v>0</v>
      </c>
      <c r="H9" s="138"/>
      <c r="I9" s="138"/>
      <c r="J9" s="138">
        <f t="shared" ref="J9:J15" si="5">K9+N9</f>
        <v>77.95367136</v>
      </c>
      <c r="K9" s="138">
        <f t="shared" ref="K9:K15" si="6">L9+M9</f>
        <v>77.95367136</v>
      </c>
      <c r="L9" s="138">
        <f t="shared" ref="L9:L15" si="7">E9*1.02</f>
        <v>77.95367136</v>
      </c>
      <c r="M9" s="138"/>
      <c r="N9" s="138">
        <f t="shared" ref="N9:N15" si="8">O9+P9</f>
        <v>0</v>
      </c>
      <c r="O9" s="138"/>
      <c r="P9" s="138"/>
      <c r="Q9" s="138">
        <f t="shared" ref="Q9:Q15" si="9">R9+U9</f>
        <v>79.5127447872</v>
      </c>
      <c r="R9" s="138">
        <f t="shared" ref="R9:R15" si="10">S9+T9</f>
        <v>79.5127447872</v>
      </c>
      <c r="S9" s="138">
        <f t="shared" ref="S9:S15" si="11">L9*1.02</f>
        <v>79.5127447872</v>
      </c>
      <c r="T9" s="138"/>
      <c r="U9" s="138">
        <f t="shared" ref="U9:U15" si="12">V9+W9</f>
        <v>0</v>
      </c>
      <c r="V9" s="138"/>
      <c r="W9" s="138"/>
    </row>
    <row r="10" spans="1:23">
      <c r="A10" s="125"/>
      <c r="B10" s="140" t="s">
        <v>27</v>
      </c>
      <c r="C10" s="138">
        <f t="shared" si="2"/>
        <v>5.644345</v>
      </c>
      <c r="D10" s="138">
        <f t="shared" si="3"/>
        <v>5.644345</v>
      </c>
      <c r="E10" s="131">
        <v>5.644345</v>
      </c>
      <c r="F10" s="142"/>
      <c r="G10" s="138">
        <f t="shared" si="4"/>
        <v>0</v>
      </c>
      <c r="H10" s="142"/>
      <c r="I10" s="142"/>
      <c r="J10" s="138">
        <f t="shared" si="5"/>
        <v>5.7572319</v>
      </c>
      <c r="K10" s="138">
        <f t="shared" si="6"/>
        <v>5.7572319</v>
      </c>
      <c r="L10" s="138">
        <f t="shared" si="7"/>
        <v>5.7572319</v>
      </c>
      <c r="M10" s="142"/>
      <c r="N10" s="138">
        <f t="shared" si="8"/>
        <v>0</v>
      </c>
      <c r="O10" s="142"/>
      <c r="P10" s="142"/>
      <c r="Q10" s="138">
        <f t="shared" si="9"/>
        <v>5.872376538</v>
      </c>
      <c r="R10" s="138">
        <f t="shared" si="10"/>
        <v>5.872376538</v>
      </c>
      <c r="S10" s="138">
        <f t="shared" si="11"/>
        <v>5.872376538</v>
      </c>
      <c r="T10" s="142"/>
      <c r="U10" s="138">
        <f t="shared" si="12"/>
        <v>0</v>
      </c>
      <c r="V10" s="142"/>
      <c r="W10" s="142"/>
    </row>
    <row r="11" spans="1:23">
      <c r="A11" s="125"/>
      <c r="B11" s="140" t="s">
        <v>28</v>
      </c>
      <c r="C11" s="138">
        <f t="shared" si="2"/>
        <v>1983.0215</v>
      </c>
      <c r="D11" s="138">
        <f t="shared" si="3"/>
        <v>1411.1115</v>
      </c>
      <c r="E11" s="130">
        <v>1411.1115</v>
      </c>
      <c r="F11" s="142"/>
      <c r="G11" s="138">
        <f t="shared" si="4"/>
        <v>571.91</v>
      </c>
      <c r="H11" s="130">
        <v>571.91</v>
      </c>
      <c r="I11" s="142"/>
      <c r="J11" s="138">
        <f t="shared" si="5"/>
        <v>2022.68193</v>
      </c>
      <c r="K11" s="138">
        <f t="shared" si="6"/>
        <v>1439.33373</v>
      </c>
      <c r="L11" s="138">
        <f t="shared" si="7"/>
        <v>1439.33373</v>
      </c>
      <c r="M11" s="142"/>
      <c r="N11" s="138">
        <f t="shared" si="8"/>
        <v>583.3482</v>
      </c>
      <c r="O11" s="142">
        <f>H11*1.02</f>
        <v>583.3482</v>
      </c>
      <c r="P11" s="142"/>
      <c r="Q11" s="138">
        <f t="shared" si="9"/>
        <v>2063.1355686</v>
      </c>
      <c r="R11" s="138">
        <f t="shared" si="10"/>
        <v>1468.1204046</v>
      </c>
      <c r="S11" s="138">
        <f t="shared" si="11"/>
        <v>1468.1204046</v>
      </c>
      <c r="T11" s="142"/>
      <c r="U11" s="138">
        <f t="shared" si="12"/>
        <v>595.015164</v>
      </c>
      <c r="V11" s="142">
        <f>O11*1.02</f>
        <v>595.015164</v>
      </c>
      <c r="W11" s="142"/>
    </row>
    <row r="12" spans="1:23">
      <c r="A12" s="126"/>
      <c r="B12" s="140" t="s">
        <v>29</v>
      </c>
      <c r="C12" s="138">
        <f t="shared" si="2"/>
        <v>66.89725</v>
      </c>
      <c r="D12" s="138">
        <f t="shared" si="3"/>
        <v>66.89725</v>
      </c>
      <c r="E12" s="131">
        <v>66.89725</v>
      </c>
      <c r="F12" s="142"/>
      <c r="G12" s="138">
        <f t="shared" si="4"/>
        <v>0</v>
      </c>
      <c r="H12" s="142"/>
      <c r="I12" s="142"/>
      <c r="J12" s="138">
        <f t="shared" si="5"/>
        <v>68.235195</v>
      </c>
      <c r="K12" s="138">
        <f t="shared" si="6"/>
        <v>68.235195</v>
      </c>
      <c r="L12" s="138">
        <f t="shared" si="7"/>
        <v>68.235195</v>
      </c>
      <c r="M12" s="142"/>
      <c r="N12" s="138">
        <f t="shared" si="8"/>
        <v>0</v>
      </c>
      <c r="O12" s="142"/>
      <c r="P12" s="142"/>
      <c r="Q12" s="138">
        <f t="shared" si="9"/>
        <v>69.5998989</v>
      </c>
      <c r="R12" s="138">
        <f t="shared" si="10"/>
        <v>69.5998989</v>
      </c>
      <c r="S12" s="138">
        <f t="shared" si="11"/>
        <v>69.5998989</v>
      </c>
      <c r="T12" s="142"/>
      <c r="U12" s="138">
        <f t="shared" si="12"/>
        <v>0</v>
      </c>
      <c r="V12" s="142"/>
      <c r="W12" s="142"/>
    </row>
    <row r="13" spans="1:23">
      <c r="A13" s="126"/>
      <c r="B13" s="140" t="s">
        <v>30</v>
      </c>
      <c r="C13" s="138">
        <f t="shared" si="2"/>
        <v>25.657346</v>
      </c>
      <c r="D13" s="138">
        <f t="shared" si="3"/>
        <v>25.657346</v>
      </c>
      <c r="E13" s="131">
        <v>25.657346</v>
      </c>
      <c r="F13" s="142"/>
      <c r="G13" s="138">
        <f t="shared" si="4"/>
        <v>0</v>
      </c>
      <c r="H13" s="142"/>
      <c r="I13" s="142"/>
      <c r="J13" s="138">
        <f t="shared" si="5"/>
        <v>26.17049292</v>
      </c>
      <c r="K13" s="138">
        <f t="shared" si="6"/>
        <v>26.17049292</v>
      </c>
      <c r="L13" s="138">
        <f t="shared" si="7"/>
        <v>26.17049292</v>
      </c>
      <c r="M13" s="142"/>
      <c r="N13" s="138">
        <f t="shared" si="8"/>
        <v>0</v>
      </c>
      <c r="O13" s="142"/>
      <c r="P13" s="142"/>
      <c r="Q13" s="138">
        <f t="shared" si="9"/>
        <v>26.6939027784</v>
      </c>
      <c r="R13" s="138">
        <f t="shared" si="10"/>
        <v>26.6939027784</v>
      </c>
      <c r="S13" s="138">
        <f t="shared" si="11"/>
        <v>26.6939027784</v>
      </c>
      <c r="T13" s="142"/>
      <c r="U13" s="138">
        <f t="shared" si="12"/>
        <v>0</v>
      </c>
      <c r="V13" s="142"/>
      <c r="W13" s="142"/>
    </row>
    <row r="14" spans="1:23">
      <c r="A14" s="126"/>
      <c r="B14" s="140" t="s">
        <v>31</v>
      </c>
      <c r="C14" s="138">
        <f t="shared" si="2"/>
        <v>1168.6993</v>
      </c>
      <c r="D14" s="138">
        <f t="shared" si="3"/>
        <v>0</v>
      </c>
      <c r="E14" s="131"/>
      <c r="F14" s="131"/>
      <c r="G14" s="138">
        <f t="shared" si="4"/>
        <v>1168.6993</v>
      </c>
      <c r="H14" s="142"/>
      <c r="I14" s="131">
        <v>1168.6993</v>
      </c>
      <c r="J14" s="138">
        <f t="shared" si="5"/>
        <v>1192.073286</v>
      </c>
      <c r="K14" s="138">
        <f t="shared" si="6"/>
        <v>0</v>
      </c>
      <c r="L14" s="138">
        <f t="shared" si="7"/>
        <v>0</v>
      </c>
      <c r="M14" s="142"/>
      <c r="N14" s="138">
        <f t="shared" si="8"/>
        <v>1192.073286</v>
      </c>
      <c r="O14" s="142"/>
      <c r="P14" s="142">
        <f>I14*1.02</f>
        <v>1192.073286</v>
      </c>
      <c r="Q14" s="138">
        <f t="shared" si="9"/>
        <v>1215.91475172</v>
      </c>
      <c r="R14" s="138">
        <f t="shared" si="10"/>
        <v>0</v>
      </c>
      <c r="S14" s="138">
        <f t="shared" si="11"/>
        <v>0</v>
      </c>
      <c r="T14" s="142"/>
      <c r="U14" s="138">
        <f t="shared" si="12"/>
        <v>1215.91475172</v>
      </c>
      <c r="V14" s="142"/>
      <c r="W14" s="142">
        <f>P14*1.02</f>
        <v>1215.91475172</v>
      </c>
    </row>
    <row r="15" spans="1:23">
      <c r="A15" s="126"/>
      <c r="B15" s="140" t="s">
        <v>32</v>
      </c>
      <c r="C15" s="138">
        <f t="shared" si="2"/>
        <v>127.7325</v>
      </c>
      <c r="D15" s="138">
        <f t="shared" si="3"/>
        <v>127.7325</v>
      </c>
      <c r="E15" s="131">
        <v>127.7325</v>
      </c>
      <c r="F15" s="142"/>
      <c r="G15" s="138">
        <f t="shared" si="4"/>
        <v>0</v>
      </c>
      <c r="H15" s="142"/>
      <c r="I15" s="142"/>
      <c r="J15" s="138">
        <f t="shared" si="5"/>
        <v>130.28715</v>
      </c>
      <c r="K15" s="138">
        <f t="shared" si="6"/>
        <v>130.28715</v>
      </c>
      <c r="L15" s="138">
        <f t="shared" si="7"/>
        <v>130.28715</v>
      </c>
      <c r="M15" s="142"/>
      <c r="N15" s="138">
        <f t="shared" si="8"/>
        <v>0</v>
      </c>
      <c r="O15" s="142"/>
      <c r="P15" s="142"/>
      <c r="Q15" s="138">
        <f t="shared" si="9"/>
        <v>132.892893</v>
      </c>
      <c r="R15" s="138">
        <f t="shared" si="10"/>
        <v>132.892893</v>
      </c>
      <c r="S15" s="138">
        <f t="shared" si="11"/>
        <v>132.892893</v>
      </c>
      <c r="T15" s="142"/>
      <c r="U15" s="138">
        <f t="shared" si="12"/>
        <v>0</v>
      </c>
      <c r="V15" s="142"/>
      <c r="W15" s="142"/>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sheetData>
  <mergeCells count="17">
    <mergeCell ref="A1:G1"/>
    <mergeCell ref="A2:W2"/>
    <mergeCell ref="C4:I4"/>
    <mergeCell ref="J4:P4"/>
    <mergeCell ref="Q4:W4"/>
    <mergeCell ref="D5:F5"/>
    <mergeCell ref="G5:I5"/>
    <mergeCell ref="K5:M5"/>
    <mergeCell ref="N5:P5"/>
    <mergeCell ref="R5:T5"/>
    <mergeCell ref="U5:W5"/>
    <mergeCell ref="A4:A6"/>
    <mergeCell ref="A8:A9"/>
    <mergeCell ref="B4:B6"/>
    <mergeCell ref="C5:C6"/>
    <mergeCell ref="J5:J6"/>
    <mergeCell ref="Q5:Q6"/>
  </mergeCells>
  <printOptions horizontalCentered="1"/>
  <pageMargins left="0" right="0" top="0.984251968503937" bottom="0.590551181102362" header="0.511811023622047" footer="0.511811023622047"/>
  <pageSetup paperSize="9" scale="91"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5" workbookViewId="0">
      <selection activeCell="C8" sqref="C8"/>
    </sheetView>
  </sheetViews>
  <sheetFormatPr defaultColWidth="9" defaultRowHeight="15.6" outlineLevelCol="6"/>
  <cols>
    <col min="1" max="1" width="14.375" customWidth="1"/>
    <col min="2" max="2" width="24" customWidth="1"/>
    <col min="3" max="3" width="47.3" customWidth="1"/>
    <col min="4" max="4" width="14.375" customWidth="1"/>
    <col min="5" max="7" width="11.375" customWidth="1"/>
  </cols>
  <sheetData>
    <row r="1" spans="7:7">
      <c r="G1" s="115" t="s">
        <v>33</v>
      </c>
    </row>
    <row r="2" ht="25.8" spans="1:7">
      <c r="A2" s="116" t="s">
        <v>34</v>
      </c>
      <c r="B2" s="116"/>
      <c r="C2" s="116"/>
      <c r="D2" s="116"/>
      <c r="E2" s="116"/>
      <c r="F2" s="116"/>
      <c r="G2" s="116"/>
    </row>
    <row r="4" spans="1:2">
      <c r="A4" s="117" t="s">
        <v>11</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21</v>
      </c>
      <c r="F6" s="123" t="s">
        <v>22</v>
      </c>
      <c r="G6" s="123" t="s">
        <v>40</v>
      </c>
    </row>
    <row r="7" ht="40.5" customHeight="1" spans="1:7">
      <c r="A7" s="124"/>
      <c r="B7" s="124"/>
      <c r="C7" s="124"/>
      <c r="D7" s="124"/>
      <c r="E7" s="122"/>
      <c r="F7" s="123"/>
      <c r="G7" s="123"/>
    </row>
    <row r="8" ht="21" customHeight="1" spans="1:7">
      <c r="A8" s="125" t="s">
        <v>3</v>
      </c>
      <c r="B8" s="125"/>
      <c r="C8" s="126"/>
      <c r="D8" s="126"/>
      <c r="E8" s="127">
        <f>F8+G8</f>
        <v>1740.61</v>
      </c>
      <c r="F8" s="126">
        <f>SUM(F9:F19)</f>
        <v>571.91</v>
      </c>
      <c r="G8" s="126">
        <f>SUM(G9:G19)</f>
        <v>1168.7</v>
      </c>
    </row>
    <row r="9" ht="36" customHeight="1" spans="1:7">
      <c r="A9" s="125" t="s">
        <v>41</v>
      </c>
      <c r="B9" s="125" t="s">
        <v>42</v>
      </c>
      <c r="C9" s="125" t="s">
        <v>43</v>
      </c>
      <c r="D9" s="126">
        <v>2070204</v>
      </c>
      <c r="E9" s="127">
        <f t="shared" ref="E9:E19" si="0">F9+G9</f>
        <v>72</v>
      </c>
      <c r="F9" s="130">
        <v>72</v>
      </c>
      <c r="G9" s="126"/>
    </row>
    <row r="10" ht="21" customHeight="1" spans="1:7">
      <c r="A10" s="125" t="s">
        <v>44</v>
      </c>
      <c r="B10" s="125" t="s">
        <v>42</v>
      </c>
      <c r="C10" s="125" t="s">
        <v>45</v>
      </c>
      <c r="D10" s="126">
        <v>2070204</v>
      </c>
      <c r="E10" s="127">
        <f t="shared" si="0"/>
        <v>100</v>
      </c>
      <c r="F10" s="126">
        <v>100</v>
      </c>
      <c r="G10" s="131"/>
    </row>
    <row r="11" ht="21" customHeight="1" spans="1:7">
      <c r="A11" s="125" t="s">
        <v>46</v>
      </c>
      <c r="B11" s="125" t="s">
        <v>42</v>
      </c>
      <c r="C11" s="125" t="s">
        <v>47</v>
      </c>
      <c r="D11" s="126">
        <v>2070204</v>
      </c>
      <c r="E11" s="127">
        <f t="shared" si="0"/>
        <v>98.7</v>
      </c>
      <c r="F11" s="126"/>
      <c r="G11" s="126">
        <v>98.7</v>
      </c>
    </row>
    <row r="12" ht="21" customHeight="1" spans="1:7">
      <c r="A12" s="125" t="s">
        <v>48</v>
      </c>
      <c r="B12" s="125" t="s">
        <v>42</v>
      </c>
      <c r="C12" s="125" t="s">
        <v>49</v>
      </c>
      <c r="D12" s="126">
        <v>2070204</v>
      </c>
      <c r="E12" s="127">
        <f t="shared" si="0"/>
        <v>20</v>
      </c>
      <c r="F12" s="126"/>
      <c r="G12" s="126">
        <v>20</v>
      </c>
    </row>
    <row r="13" ht="21" customHeight="1" spans="1:7">
      <c r="A13" s="125" t="s">
        <v>50</v>
      </c>
      <c r="B13" s="125" t="s">
        <v>42</v>
      </c>
      <c r="C13" s="125" t="s">
        <v>51</v>
      </c>
      <c r="D13" s="126">
        <v>2070204</v>
      </c>
      <c r="E13" s="127">
        <f t="shared" si="0"/>
        <v>1000</v>
      </c>
      <c r="F13" s="126"/>
      <c r="G13" s="126">
        <v>1000</v>
      </c>
    </row>
    <row r="14" ht="21" customHeight="1" spans="1:7">
      <c r="A14" s="125" t="s">
        <v>52</v>
      </c>
      <c r="B14" s="125" t="s">
        <v>42</v>
      </c>
      <c r="C14" s="125" t="s">
        <v>53</v>
      </c>
      <c r="D14" s="126">
        <v>2070204</v>
      </c>
      <c r="E14" s="127">
        <f t="shared" si="0"/>
        <v>71.91</v>
      </c>
      <c r="F14" s="126">
        <v>71.91</v>
      </c>
      <c r="G14" s="126"/>
    </row>
    <row r="15" ht="21" customHeight="1" spans="1:7">
      <c r="A15" s="125" t="s">
        <v>54</v>
      </c>
      <c r="B15" s="125" t="s">
        <v>42</v>
      </c>
      <c r="C15" s="125" t="s">
        <v>55</v>
      </c>
      <c r="D15" s="126">
        <v>2070204</v>
      </c>
      <c r="E15" s="127">
        <f t="shared" si="0"/>
        <v>9</v>
      </c>
      <c r="F15" s="126">
        <v>9</v>
      </c>
      <c r="G15" s="126"/>
    </row>
    <row r="16" ht="21" customHeight="1" spans="1:7">
      <c r="A16" s="125" t="s">
        <v>56</v>
      </c>
      <c r="B16" s="125" t="s">
        <v>42</v>
      </c>
      <c r="C16" s="125" t="s">
        <v>57</v>
      </c>
      <c r="D16" s="126">
        <v>2070204</v>
      </c>
      <c r="E16" s="127">
        <f t="shared" si="0"/>
        <v>9</v>
      </c>
      <c r="F16" s="126">
        <v>9</v>
      </c>
      <c r="G16" s="126"/>
    </row>
    <row r="17" ht="21" customHeight="1" spans="1:7">
      <c r="A17" s="125" t="s">
        <v>58</v>
      </c>
      <c r="B17" s="125" t="s">
        <v>42</v>
      </c>
      <c r="C17" s="125" t="s">
        <v>59</v>
      </c>
      <c r="D17" s="126">
        <v>2070204</v>
      </c>
      <c r="E17" s="127">
        <f t="shared" si="0"/>
        <v>260</v>
      </c>
      <c r="F17" s="126">
        <v>260</v>
      </c>
      <c r="G17" s="126"/>
    </row>
    <row r="18" ht="21" customHeight="1" spans="1:7">
      <c r="A18" s="125" t="s">
        <v>60</v>
      </c>
      <c r="B18" s="125" t="s">
        <v>42</v>
      </c>
      <c r="C18" s="125" t="s">
        <v>61</v>
      </c>
      <c r="D18" s="126">
        <v>2070204</v>
      </c>
      <c r="E18" s="127">
        <f t="shared" si="0"/>
        <v>50</v>
      </c>
      <c r="F18" s="126"/>
      <c r="G18" s="126">
        <v>50</v>
      </c>
    </row>
    <row r="19" ht="21" customHeight="1" spans="1:7">
      <c r="A19" s="125" t="s">
        <v>62</v>
      </c>
      <c r="B19" s="125" t="s">
        <v>63</v>
      </c>
      <c r="C19" s="125" t="s">
        <v>64</v>
      </c>
      <c r="D19" s="126">
        <v>2070204</v>
      </c>
      <c r="E19" s="127">
        <f t="shared" si="0"/>
        <v>50</v>
      </c>
      <c r="F19" s="126">
        <v>50</v>
      </c>
      <c r="G19" s="126"/>
    </row>
    <row r="20" ht="21" customHeight="1" spans="1:7">
      <c r="A20" s="125"/>
      <c r="B20" s="125"/>
      <c r="C20" s="126"/>
      <c r="D20" s="126"/>
      <c r="E20" s="126"/>
      <c r="F20" s="126"/>
      <c r="G20" s="126"/>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5" workbookViewId="0">
      <selection activeCell="B8" sqref="B8"/>
    </sheetView>
  </sheetViews>
  <sheetFormatPr defaultColWidth="9" defaultRowHeight="15.6" outlineLevelCol="6"/>
  <cols>
    <col min="1" max="1" width="12.125" customWidth="1"/>
    <col min="2" max="2" width="29.1" customWidth="1"/>
    <col min="3" max="3" width="41.3" customWidth="1"/>
    <col min="4" max="4" width="14.375" customWidth="1"/>
    <col min="5" max="7" width="11.375" customWidth="1"/>
  </cols>
  <sheetData>
    <row r="1" spans="7:7">
      <c r="G1" s="115" t="s">
        <v>65</v>
      </c>
    </row>
    <row r="2" ht="25.8" spans="1:7">
      <c r="A2" s="116" t="s">
        <v>66</v>
      </c>
      <c r="B2" s="116"/>
      <c r="C2" s="116"/>
      <c r="D2" s="116"/>
      <c r="E2" s="116"/>
      <c r="F2" s="116"/>
      <c r="G2" s="116"/>
    </row>
    <row r="4" spans="1:2">
      <c r="A4" s="117" t="s">
        <v>11</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21</v>
      </c>
      <c r="F6" s="123" t="s">
        <v>22</v>
      </c>
      <c r="G6" s="123" t="s">
        <v>40</v>
      </c>
    </row>
    <row r="7" ht="40.5" customHeight="1" spans="1:7">
      <c r="A7" s="124"/>
      <c r="B7" s="124"/>
      <c r="C7" s="124"/>
      <c r="D7" s="124"/>
      <c r="E7" s="122"/>
      <c r="F7" s="123"/>
      <c r="G7" s="123"/>
    </row>
    <row r="8" ht="21" customHeight="1" spans="1:7">
      <c r="A8" s="125" t="s">
        <v>3</v>
      </c>
      <c r="B8" s="125"/>
      <c r="C8" s="126"/>
      <c r="D8" s="126"/>
      <c r="E8" s="127">
        <f>F8+G8</f>
        <v>1775.4222</v>
      </c>
      <c r="F8" s="127">
        <f>SUM(F9:F19)</f>
        <v>583.3482</v>
      </c>
      <c r="G8" s="127">
        <f>SUM(G9:G19)</f>
        <v>1192.074</v>
      </c>
    </row>
    <row r="9" ht="34" customHeight="1" spans="1:7">
      <c r="A9" s="125" t="s">
        <v>41</v>
      </c>
      <c r="B9" s="125" t="s">
        <v>42</v>
      </c>
      <c r="C9" s="125" t="s">
        <v>43</v>
      </c>
      <c r="D9" s="126">
        <v>2070204</v>
      </c>
      <c r="E9" s="127">
        <f>F9+G9</f>
        <v>73.44</v>
      </c>
      <c r="F9" s="127">
        <f>'附件3  02项目支出表（2025年）'!F9*1.02</f>
        <v>73.44</v>
      </c>
      <c r="G9" s="127">
        <f>'附件3  02项目支出表（2025年）'!G9*1.02</f>
        <v>0</v>
      </c>
    </row>
    <row r="10" ht="21" customHeight="1" spans="1:7">
      <c r="A10" s="125" t="s">
        <v>44</v>
      </c>
      <c r="B10" s="125" t="s">
        <v>42</v>
      </c>
      <c r="C10" s="125" t="s">
        <v>45</v>
      </c>
      <c r="D10" s="126">
        <v>2070204</v>
      </c>
      <c r="E10" s="127">
        <f t="shared" ref="E10:E19" si="0">F10+G10</f>
        <v>102</v>
      </c>
      <c r="F10" s="127">
        <f>'附件3  02项目支出表（2025年）'!F10*1.02</f>
        <v>102</v>
      </c>
      <c r="G10" s="127">
        <f>'附件3  02项目支出表（2025年）'!G10*1.02</f>
        <v>0</v>
      </c>
    </row>
    <row r="11" ht="21" customHeight="1" spans="1:7">
      <c r="A11" s="125" t="s">
        <v>46</v>
      </c>
      <c r="B11" s="125" t="s">
        <v>42</v>
      </c>
      <c r="C11" s="125" t="s">
        <v>47</v>
      </c>
      <c r="D11" s="126">
        <v>2070204</v>
      </c>
      <c r="E11" s="127">
        <f t="shared" si="0"/>
        <v>100.674</v>
      </c>
      <c r="F11" s="127">
        <f>'附件3  02项目支出表（2025年）'!F11*1.02</f>
        <v>0</v>
      </c>
      <c r="G11" s="127">
        <f>'附件3  02项目支出表（2025年）'!G11*1.02</f>
        <v>100.674</v>
      </c>
    </row>
    <row r="12" ht="21" customHeight="1" spans="1:7">
      <c r="A12" s="125" t="s">
        <v>48</v>
      </c>
      <c r="B12" s="125" t="s">
        <v>42</v>
      </c>
      <c r="C12" s="125" t="s">
        <v>49</v>
      </c>
      <c r="D12" s="126">
        <v>2070204</v>
      </c>
      <c r="E12" s="127">
        <f t="shared" si="0"/>
        <v>20.4</v>
      </c>
      <c r="F12" s="127">
        <f>'附件3  02项目支出表（2025年）'!F12*1.02</f>
        <v>0</v>
      </c>
      <c r="G12" s="127">
        <f>'附件3  02项目支出表（2025年）'!G12*1.02</f>
        <v>20.4</v>
      </c>
    </row>
    <row r="13" ht="21" customHeight="1" spans="1:7">
      <c r="A13" s="125" t="s">
        <v>50</v>
      </c>
      <c r="B13" s="125" t="s">
        <v>42</v>
      </c>
      <c r="C13" s="125" t="s">
        <v>51</v>
      </c>
      <c r="D13" s="126">
        <v>2070204</v>
      </c>
      <c r="E13" s="127">
        <f t="shared" si="0"/>
        <v>1020</v>
      </c>
      <c r="F13" s="127">
        <f>'附件3  02项目支出表（2025年）'!F13*1.02</f>
        <v>0</v>
      </c>
      <c r="G13" s="127">
        <f>'附件3  02项目支出表（2025年）'!G13*1.02</f>
        <v>1020</v>
      </c>
    </row>
    <row r="14" ht="21" customHeight="1" spans="1:7">
      <c r="A14" s="125" t="s">
        <v>52</v>
      </c>
      <c r="B14" s="125" t="s">
        <v>42</v>
      </c>
      <c r="C14" s="125" t="s">
        <v>53</v>
      </c>
      <c r="D14" s="126">
        <v>2070204</v>
      </c>
      <c r="E14" s="127">
        <f t="shared" si="0"/>
        <v>73.3482</v>
      </c>
      <c r="F14" s="127">
        <f>'附件3  02项目支出表（2025年）'!F14*1.02</f>
        <v>73.3482</v>
      </c>
      <c r="G14" s="127">
        <f>'附件3  02项目支出表（2025年）'!G14*1.02</f>
        <v>0</v>
      </c>
    </row>
    <row r="15" ht="21" customHeight="1" spans="1:7">
      <c r="A15" s="125" t="s">
        <v>54</v>
      </c>
      <c r="B15" s="125" t="s">
        <v>42</v>
      </c>
      <c r="C15" s="125" t="s">
        <v>55</v>
      </c>
      <c r="D15" s="126">
        <v>2070204</v>
      </c>
      <c r="E15" s="127">
        <f t="shared" si="0"/>
        <v>9.18</v>
      </c>
      <c r="F15" s="127">
        <f>'附件3  02项目支出表（2025年）'!F15*1.02</f>
        <v>9.18</v>
      </c>
      <c r="G15" s="127">
        <f>'附件3  02项目支出表（2025年）'!G15*1.02</f>
        <v>0</v>
      </c>
    </row>
    <row r="16" ht="21" customHeight="1" spans="1:7">
      <c r="A16" s="125" t="s">
        <v>56</v>
      </c>
      <c r="B16" s="125" t="s">
        <v>42</v>
      </c>
      <c r="C16" s="125" t="s">
        <v>57</v>
      </c>
      <c r="D16" s="126">
        <v>2070204</v>
      </c>
      <c r="E16" s="127">
        <f t="shared" si="0"/>
        <v>9.18</v>
      </c>
      <c r="F16" s="127">
        <f>'附件3  02项目支出表（2025年）'!F16*1.02</f>
        <v>9.18</v>
      </c>
      <c r="G16" s="127">
        <f>'附件3  02项目支出表（2025年）'!G16*1.02</f>
        <v>0</v>
      </c>
    </row>
    <row r="17" ht="21" customHeight="1" spans="1:7">
      <c r="A17" s="125" t="s">
        <v>58</v>
      </c>
      <c r="B17" s="125" t="s">
        <v>42</v>
      </c>
      <c r="C17" s="125" t="s">
        <v>59</v>
      </c>
      <c r="D17" s="126">
        <v>2070204</v>
      </c>
      <c r="E17" s="127">
        <f t="shared" si="0"/>
        <v>265.2</v>
      </c>
      <c r="F17" s="127">
        <f>'附件3  02项目支出表（2025年）'!F17*1.02</f>
        <v>265.2</v>
      </c>
      <c r="G17" s="127">
        <f>'附件3  02项目支出表（2025年）'!G17*1.02</f>
        <v>0</v>
      </c>
    </row>
    <row r="18" ht="21" customHeight="1" spans="1:7">
      <c r="A18" s="125" t="s">
        <v>60</v>
      </c>
      <c r="B18" s="125" t="s">
        <v>42</v>
      </c>
      <c r="C18" s="125" t="s">
        <v>61</v>
      </c>
      <c r="D18" s="126">
        <v>2070204</v>
      </c>
      <c r="E18" s="127">
        <f t="shared" si="0"/>
        <v>51</v>
      </c>
      <c r="F18" s="127">
        <f>'附件3  02项目支出表（2025年）'!F18*1.02</f>
        <v>0</v>
      </c>
      <c r="G18" s="127">
        <f>'附件3  02项目支出表（2025年）'!G18*1.02</f>
        <v>51</v>
      </c>
    </row>
    <row r="19" ht="21" customHeight="1" spans="1:7">
      <c r="A19" s="125" t="s">
        <v>62</v>
      </c>
      <c r="B19" s="125" t="s">
        <v>63</v>
      </c>
      <c r="C19" s="125" t="s">
        <v>64</v>
      </c>
      <c r="D19" s="126">
        <v>2070204</v>
      </c>
      <c r="E19" s="127">
        <f t="shared" si="0"/>
        <v>51</v>
      </c>
      <c r="F19" s="127">
        <f>'附件3  02项目支出表（2025年）'!F19*1.02</f>
        <v>51</v>
      </c>
      <c r="G19" s="127">
        <f>'附件3  02项目支出表（2025年）'!G19*1.02</f>
        <v>0</v>
      </c>
    </row>
    <row r="20" ht="21" customHeight="1" spans="1:7">
      <c r="A20" s="125"/>
      <c r="B20" s="125"/>
      <c r="C20" s="126"/>
      <c r="D20" s="126"/>
      <c r="E20" s="126"/>
      <c r="F20" s="126"/>
      <c r="G20" s="126"/>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6" workbookViewId="0">
      <selection activeCell="B8" sqref="B8"/>
    </sheetView>
  </sheetViews>
  <sheetFormatPr defaultColWidth="9" defaultRowHeight="15.6" outlineLevelCol="6"/>
  <cols>
    <col min="1" max="1" width="12.125" customWidth="1"/>
    <col min="2" max="2" width="27.5" customWidth="1"/>
    <col min="3" max="3" width="46.2" customWidth="1"/>
    <col min="4" max="4" width="14.375" customWidth="1"/>
    <col min="5" max="7" width="11.375" customWidth="1"/>
  </cols>
  <sheetData>
    <row r="1" spans="7:7">
      <c r="G1" s="115" t="s">
        <v>67</v>
      </c>
    </row>
    <row r="2" ht="25.8" spans="1:7">
      <c r="A2" s="116" t="s">
        <v>68</v>
      </c>
      <c r="B2" s="116"/>
      <c r="C2" s="116"/>
      <c r="D2" s="116"/>
      <c r="E2" s="116"/>
      <c r="F2" s="116"/>
      <c r="G2" s="116"/>
    </row>
    <row r="4" spans="1:2">
      <c r="A4" s="117" t="s">
        <v>11</v>
      </c>
      <c r="B4" s="117"/>
    </row>
    <row r="5" ht="21.95" customHeight="1" spans="1:7">
      <c r="A5" s="118" t="s">
        <v>35</v>
      </c>
      <c r="B5" s="118" t="s">
        <v>36</v>
      </c>
      <c r="C5" s="118" t="s">
        <v>37</v>
      </c>
      <c r="D5" s="119" t="s">
        <v>38</v>
      </c>
      <c r="E5" s="120" t="s">
        <v>39</v>
      </c>
      <c r="F5" s="120"/>
      <c r="G5" s="120"/>
    </row>
    <row r="6" ht="25.5" customHeight="1" spans="1:7">
      <c r="A6" s="121"/>
      <c r="B6" s="121"/>
      <c r="C6" s="121"/>
      <c r="D6" s="121"/>
      <c r="E6" s="122" t="s">
        <v>21</v>
      </c>
      <c r="F6" s="123" t="s">
        <v>22</v>
      </c>
      <c r="G6" s="123" t="s">
        <v>40</v>
      </c>
    </row>
    <row r="7" ht="40.5" customHeight="1" spans="1:7">
      <c r="A7" s="124"/>
      <c r="B7" s="124"/>
      <c r="C7" s="124"/>
      <c r="D7" s="124"/>
      <c r="E7" s="122"/>
      <c r="F7" s="123"/>
      <c r="G7" s="123"/>
    </row>
    <row r="8" ht="21" customHeight="1" spans="1:7">
      <c r="A8" s="125" t="s">
        <v>3</v>
      </c>
      <c r="B8" s="125"/>
      <c r="C8" s="126"/>
      <c r="D8" s="126"/>
      <c r="E8" s="127">
        <f>F8+G8</f>
        <v>1810.930644</v>
      </c>
      <c r="F8" s="127">
        <f>SUM(F9:F19)</f>
        <v>595.015164</v>
      </c>
      <c r="G8" s="127">
        <f>SUM(G9:G19)</f>
        <v>1215.91548</v>
      </c>
    </row>
    <row r="9" ht="40" customHeight="1" spans="1:7">
      <c r="A9" s="125" t="s">
        <v>41</v>
      </c>
      <c r="B9" s="125" t="s">
        <v>42</v>
      </c>
      <c r="C9" s="125" t="s">
        <v>43</v>
      </c>
      <c r="D9" s="126">
        <v>2070204</v>
      </c>
      <c r="E9" s="127">
        <f>F9+G9</f>
        <v>74.9088</v>
      </c>
      <c r="F9" s="127">
        <f>'附件3  03项目支出表（2026年）'!F9*1.02</f>
        <v>74.9088</v>
      </c>
      <c r="G9" s="127">
        <f>'附件3  03项目支出表（2026年）'!G9*1.02</f>
        <v>0</v>
      </c>
    </row>
    <row r="10" ht="21" customHeight="1" spans="1:7">
      <c r="A10" s="125" t="s">
        <v>44</v>
      </c>
      <c r="B10" s="125" t="s">
        <v>42</v>
      </c>
      <c r="C10" s="125" t="s">
        <v>45</v>
      </c>
      <c r="D10" s="126">
        <v>2070204</v>
      </c>
      <c r="E10" s="127">
        <f t="shared" ref="E10:E19" si="0">F10+G10</f>
        <v>104.04</v>
      </c>
      <c r="F10" s="127">
        <f>'附件3  03项目支出表（2026年）'!F10*1.02</f>
        <v>104.04</v>
      </c>
      <c r="G10" s="127">
        <f>'附件3  03项目支出表（2026年）'!G10*1.02</f>
        <v>0</v>
      </c>
    </row>
    <row r="11" ht="21" customHeight="1" spans="1:7">
      <c r="A11" s="125" t="s">
        <v>46</v>
      </c>
      <c r="B11" s="125" t="s">
        <v>42</v>
      </c>
      <c r="C11" s="125" t="s">
        <v>47</v>
      </c>
      <c r="D11" s="126">
        <v>2070204</v>
      </c>
      <c r="E11" s="127">
        <f t="shared" si="0"/>
        <v>102.68748</v>
      </c>
      <c r="F11" s="127">
        <f>'附件3  03项目支出表（2026年）'!F11*1.02</f>
        <v>0</v>
      </c>
      <c r="G11" s="127">
        <f>'附件3  03项目支出表（2026年）'!G11*1.02</f>
        <v>102.68748</v>
      </c>
    </row>
    <row r="12" ht="21" customHeight="1" spans="1:7">
      <c r="A12" s="125" t="s">
        <v>48</v>
      </c>
      <c r="B12" s="125" t="s">
        <v>42</v>
      </c>
      <c r="C12" s="125" t="s">
        <v>49</v>
      </c>
      <c r="D12" s="126">
        <v>2070204</v>
      </c>
      <c r="E12" s="127">
        <f t="shared" si="0"/>
        <v>20.808</v>
      </c>
      <c r="F12" s="127">
        <f>'附件3  03项目支出表（2026年）'!F12*1.02</f>
        <v>0</v>
      </c>
      <c r="G12" s="127">
        <f>'附件3  03项目支出表（2026年）'!G12*1.02</f>
        <v>20.808</v>
      </c>
    </row>
    <row r="13" ht="21" customHeight="1" spans="1:7">
      <c r="A13" s="125" t="s">
        <v>50</v>
      </c>
      <c r="B13" s="125" t="s">
        <v>42</v>
      </c>
      <c r="C13" s="125" t="s">
        <v>51</v>
      </c>
      <c r="D13" s="126">
        <v>2070204</v>
      </c>
      <c r="E13" s="127">
        <f t="shared" si="0"/>
        <v>1040.4</v>
      </c>
      <c r="F13" s="127">
        <f>'附件3  03项目支出表（2026年）'!F13*1.02</f>
        <v>0</v>
      </c>
      <c r="G13" s="127">
        <f>'附件3  03项目支出表（2026年）'!G13*1.02</f>
        <v>1040.4</v>
      </c>
    </row>
    <row r="14" ht="21" customHeight="1" spans="1:7">
      <c r="A14" s="125" t="s">
        <v>52</v>
      </c>
      <c r="B14" s="125" t="s">
        <v>42</v>
      </c>
      <c r="C14" s="125" t="s">
        <v>53</v>
      </c>
      <c r="D14" s="126">
        <v>2070204</v>
      </c>
      <c r="E14" s="127">
        <f t="shared" si="0"/>
        <v>74.815164</v>
      </c>
      <c r="F14" s="127">
        <f>'附件3  03项目支出表（2026年）'!F14*1.02</f>
        <v>74.815164</v>
      </c>
      <c r="G14" s="127">
        <f>'附件3  03项目支出表（2026年）'!G14*1.02</f>
        <v>0</v>
      </c>
    </row>
    <row r="15" ht="21" customHeight="1" spans="1:7">
      <c r="A15" s="125" t="s">
        <v>54</v>
      </c>
      <c r="B15" s="125" t="s">
        <v>42</v>
      </c>
      <c r="C15" s="125" t="s">
        <v>55</v>
      </c>
      <c r="D15" s="126">
        <v>2070204</v>
      </c>
      <c r="E15" s="127">
        <f t="shared" si="0"/>
        <v>9.3636</v>
      </c>
      <c r="F15" s="127">
        <f>'附件3  03项目支出表（2026年）'!F15*1.02</f>
        <v>9.3636</v>
      </c>
      <c r="G15" s="127">
        <f>'附件3  03项目支出表（2026年）'!G15*1.02</f>
        <v>0</v>
      </c>
    </row>
    <row r="16" ht="21" customHeight="1" spans="1:7">
      <c r="A16" s="125" t="s">
        <v>56</v>
      </c>
      <c r="B16" s="125" t="s">
        <v>42</v>
      </c>
      <c r="C16" s="125" t="s">
        <v>57</v>
      </c>
      <c r="D16" s="126">
        <v>2070204</v>
      </c>
      <c r="E16" s="127">
        <f t="shared" si="0"/>
        <v>9.3636</v>
      </c>
      <c r="F16" s="127">
        <f>'附件3  03项目支出表（2026年）'!F16*1.02</f>
        <v>9.3636</v>
      </c>
      <c r="G16" s="127">
        <f>'附件3  03项目支出表（2026年）'!G16*1.02</f>
        <v>0</v>
      </c>
    </row>
    <row r="17" ht="21" customHeight="1" spans="1:7">
      <c r="A17" s="125" t="s">
        <v>58</v>
      </c>
      <c r="B17" s="125" t="s">
        <v>42</v>
      </c>
      <c r="C17" s="125" t="s">
        <v>59</v>
      </c>
      <c r="D17" s="126">
        <v>2070204</v>
      </c>
      <c r="E17" s="127">
        <f t="shared" si="0"/>
        <v>270.504</v>
      </c>
      <c r="F17" s="127">
        <f>'附件3  03项目支出表（2026年）'!F17*1.02</f>
        <v>270.504</v>
      </c>
      <c r="G17" s="127">
        <f>'附件3  03项目支出表（2026年）'!G17*1.02</f>
        <v>0</v>
      </c>
    </row>
    <row r="18" ht="21" customHeight="1" spans="1:7">
      <c r="A18" s="125" t="s">
        <v>60</v>
      </c>
      <c r="B18" s="125" t="s">
        <v>42</v>
      </c>
      <c r="C18" s="125" t="s">
        <v>61</v>
      </c>
      <c r="D18" s="126">
        <v>2070204</v>
      </c>
      <c r="E18" s="127">
        <f t="shared" si="0"/>
        <v>52.02</v>
      </c>
      <c r="F18" s="127">
        <f>'附件3  03项目支出表（2026年）'!F18*1.02</f>
        <v>0</v>
      </c>
      <c r="G18" s="127">
        <f>'附件3  03项目支出表（2026年）'!G18*1.02</f>
        <v>52.02</v>
      </c>
    </row>
    <row r="19" ht="21" customHeight="1" spans="1:7">
      <c r="A19" s="125" t="s">
        <v>62</v>
      </c>
      <c r="B19" s="125" t="s">
        <v>63</v>
      </c>
      <c r="C19" s="125" t="s">
        <v>64</v>
      </c>
      <c r="D19" s="126">
        <v>2070204</v>
      </c>
      <c r="E19" s="127">
        <f t="shared" si="0"/>
        <v>52.02</v>
      </c>
      <c r="F19" s="127">
        <f>'附件3  03项目支出表（2026年）'!F19*1.02</f>
        <v>52.02</v>
      </c>
      <c r="G19" s="127">
        <f>'附件3  03项目支出表（2026年）'!G19*1.02</f>
        <v>0</v>
      </c>
    </row>
    <row r="20" ht="21" customHeight="1" spans="1:7">
      <c r="A20" s="125"/>
      <c r="B20" s="125"/>
      <c r="C20" s="126"/>
      <c r="D20" s="126"/>
      <c r="E20" s="126"/>
      <c r="F20" s="126"/>
      <c r="G20" s="126"/>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K5" sqref="K5:K6"/>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69</v>
      </c>
      <c r="B1" s="98"/>
      <c r="C1" s="98"/>
      <c r="D1" s="98"/>
      <c r="E1" s="98"/>
      <c r="F1" s="98"/>
    </row>
    <row r="2" ht="28.5" customHeight="1" spans="1:21">
      <c r="A2" s="99" t="s">
        <v>70</v>
      </c>
      <c r="B2" s="99"/>
      <c r="C2" s="99"/>
      <c r="D2" s="99"/>
      <c r="E2" s="99"/>
      <c r="F2" s="99"/>
      <c r="G2" s="99"/>
      <c r="H2" s="99"/>
      <c r="I2" s="99"/>
      <c r="J2" s="99"/>
      <c r="K2" s="99"/>
      <c r="L2" s="99"/>
      <c r="M2" s="99"/>
      <c r="N2" s="99"/>
      <c r="O2" s="99"/>
      <c r="P2" s="99"/>
      <c r="Q2" s="99"/>
      <c r="R2" s="99"/>
      <c r="S2" s="99"/>
      <c r="T2" s="99"/>
      <c r="U2" s="99"/>
    </row>
    <row r="3" ht="21" customHeight="1" spans="20:20">
      <c r="T3" s="4" t="s">
        <v>12</v>
      </c>
    </row>
    <row r="4" s="97" customFormat="1" ht="21.75" customHeight="1" spans="1:21">
      <c r="A4" s="100" t="s">
        <v>71</v>
      </c>
      <c r="B4" s="100" t="s">
        <v>72</v>
      </c>
      <c r="C4" s="100" t="s">
        <v>73</v>
      </c>
      <c r="D4" s="100" t="s">
        <v>74</v>
      </c>
      <c r="E4" s="101" t="s">
        <v>75</v>
      </c>
      <c r="F4" s="101" t="s">
        <v>76</v>
      </c>
      <c r="G4" s="101" t="s">
        <v>77</v>
      </c>
      <c r="H4" s="101"/>
      <c r="I4" s="109" t="s">
        <v>78</v>
      </c>
      <c r="J4" s="110"/>
      <c r="K4" s="110"/>
      <c r="L4" s="110"/>
      <c r="M4" s="110"/>
      <c r="N4" s="110"/>
      <c r="O4" s="111"/>
      <c r="P4" s="111"/>
      <c r="Q4" s="111"/>
      <c r="R4" s="111"/>
      <c r="S4" s="111"/>
      <c r="T4" s="111"/>
      <c r="U4" s="112"/>
    </row>
    <row r="5" s="97" customFormat="1" ht="28.5" customHeight="1" spans="1:21">
      <c r="A5" s="102"/>
      <c r="B5" s="102"/>
      <c r="C5" s="102"/>
      <c r="D5" s="102"/>
      <c r="E5" s="101"/>
      <c r="F5" s="101"/>
      <c r="G5" s="101" t="s">
        <v>19</v>
      </c>
      <c r="H5" s="103" t="s">
        <v>20</v>
      </c>
      <c r="I5" s="101" t="s">
        <v>18</v>
      </c>
      <c r="J5" s="101" t="s">
        <v>79</v>
      </c>
      <c r="K5" s="101" t="s">
        <v>80</v>
      </c>
      <c r="L5" s="101" t="s">
        <v>81</v>
      </c>
      <c r="M5" s="101" t="s">
        <v>82</v>
      </c>
      <c r="N5" s="101" t="s">
        <v>83</v>
      </c>
      <c r="O5" s="112" t="s">
        <v>84</v>
      </c>
      <c r="P5" s="101" t="s">
        <v>85</v>
      </c>
      <c r="Q5" s="101" t="s">
        <v>86</v>
      </c>
      <c r="R5" s="101" t="s">
        <v>87</v>
      </c>
      <c r="S5" s="101" t="s">
        <v>88</v>
      </c>
      <c r="T5" s="101" t="s">
        <v>89</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90</v>
      </c>
      <c r="U6" s="101" t="s">
        <v>91</v>
      </c>
    </row>
    <row r="7" spans="1:21">
      <c r="A7" s="93"/>
      <c r="B7" s="93"/>
      <c r="C7" s="93"/>
      <c r="D7" s="93" t="s">
        <v>92</v>
      </c>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ht="36" customHeight="1" spans="1:21">
      <c r="A22" s="106" t="s">
        <v>93</v>
      </c>
      <c r="B22" s="106"/>
      <c r="C22" s="106"/>
      <c r="D22" s="106"/>
      <c r="E22" s="106"/>
      <c r="F22" s="106"/>
      <c r="G22" s="106"/>
      <c r="H22" s="106"/>
      <c r="I22" s="106"/>
      <c r="J22" s="106"/>
      <c r="K22" s="106"/>
      <c r="L22" s="106"/>
      <c r="M22" s="106"/>
      <c r="N22" s="106"/>
      <c r="O22" s="106"/>
      <c r="P22" s="106"/>
      <c r="Q22" s="106"/>
      <c r="R22" s="106"/>
      <c r="S22" s="106"/>
      <c r="T22" s="106"/>
      <c r="U22" s="106"/>
    </row>
    <row r="23" ht="36" customHeight="1" spans="1:21">
      <c r="A23" s="107" t="s">
        <v>94</v>
      </c>
      <c r="B23" s="107"/>
      <c r="C23" s="107"/>
      <c r="D23" s="107"/>
      <c r="E23" s="107"/>
      <c r="F23" s="107"/>
      <c r="G23" s="107"/>
      <c r="H23" s="107"/>
      <c r="I23" s="107"/>
      <c r="J23" s="107"/>
      <c r="K23" s="107"/>
      <c r="L23" s="107"/>
      <c r="M23" s="107"/>
      <c r="N23" s="107"/>
      <c r="O23" s="107"/>
      <c r="P23" s="107"/>
      <c r="Q23" s="107"/>
      <c r="R23" s="107"/>
      <c r="S23" s="107"/>
      <c r="T23" s="107"/>
      <c r="U23" s="107"/>
    </row>
    <row r="24" spans="1:21">
      <c r="A24" s="108"/>
      <c r="B24" s="108"/>
      <c r="C24" s="108"/>
      <c r="D24" s="108"/>
      <c r="E24" s="108"/>
      <c r="F24" s="108"/>
      <c r="G24" s="108"/>
      <c r="H24" s="108"/>
      <c r="I24" s="108"/>
      <c r="J24" s="108"/>
      <c r="K24" s="108"/>
      <c r="L24" s="108"/>
      <c r="M24" s="108"/>
      <c r="N24" s="108"/>
      <c r="O24" s="108"/>
      <c r="P24" s="108"/>
      <c r="Q24" s="108"/>
      <c r="R24" s="108"/>
      <c r="S24" s="108"/>
      <c r="T24" s="108"/>
      <c r="U24" s="108"/>
    </row>
  </sheetData>
  <mergeCells count="26">
    <mergeCell ref="A1:F1"/>
    <mergeCell ref="A2:U2"/>
    <mergeCell ref="G4:H4"/>
    <mergeCell ref="I4:U4"/>
    <mergeCell ref="T5:U5"/>
    <mergeCell ref="A22:U22"/>
    <mergeCell ref="A23:U23"/>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12" sqref="E12"/>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95</v>
      </c>
    </row>
    <row r="2" ht="28.5" customHeight="1" spans="1:11">
      <c r="A2" s="90" t="s">
        <v>96</v>
      </c>
      <c r="B2" s="90"/>
      <c r="C2" s="90"/>
      <c r="D2" s="90"/>
      <c r="E2" s="90"/>
      <c r="F2" s="90"/>
      <c r="G2" s="90"/>
      <c r="H2" s="90"/>
      <c r="I2" s="90"/>
      <c r="J2" s="90"/>
      <c r="K2" s="90"/>
    </row>
    <row r="3" ht="21" customHeight="1" spans="1:10">
      <c r="A3" s="4" t="s">
        <v>97</v>
      </c>
      <c r="J3" s="4" t="s">
        <v>12</v>
      </c>
    </row>
    <row r="4" spans="1:11">
      <c r="A4" s="91" t="s">
        <v>98</v>
      </c>
      <c r="B4" s="91" t="s">
        <v>99</v>
      </c>
      <c r="C4" s="91" t="s">
        <v>100</v>
      </c>
      <c r="D4" s="91" t="s">
        <v>101</v>
      </c>
      <c r="E4" s="91" t="s">
        <v>102</v>
      </c>
      <c r="F4" s="91" t="s">
        <v>103</v>
      </c>
      <c r="G4" s="91" t="s">
        <v>75</v>
      </c>
      <c r="H4" s="91" t="s">
        <v>76</v>
      </c>
      <c r="I4" s="91"/>
      <c r="J4" s="91"/>
      <c r="K4" s="91"/>
    </row>
    <row r="5" ht="31.2" spans="1:11">
      <c r="A5" s="91"/>
      <c r="B5" s="91"/>
      <c r="C5" s="91"/>
      <c r="D5" s="91"/>
      <c r="E5" s="91"/>
      <c r="F5" s="91"/>
      <c r="G5" s="91"/>
      <c r="H5" s="92" t="s">
        <v>18</v>
      </c>
      <c r="I5" s="92" t="s">
        <v>79</v>
      </c>
      <c r="J5" s="96" t="s">
        <v>90</v>
      </c>
      <c r="K5" s="92" t="s">
        <v>104</v>
      </c>
    </row>
    <row r="6" spans="1:11">
      <c r="A6" s="92"/>
      <c r="B6" s="92" t="s">
        <v>19</v>
      </c>
      <c r="C6" s="92"/>
      <c r="D6" s="93" t="s">
        <v>92</v>
      </c>
      <c r="E6" s="93"/>
      <c r="F6" s="93"/>
      <c r="G6" s="93"/>
      <c r="H6" s="93"/>
      <c r="I6" s="93"/>
      <c r="J6" s="93"/>
      <c r="K6" s="93"/>
    </row>
    <row r="7" spans="1:11">
      <c r="A7" s="92">
        <v>201</v>
      </c>
      <c r="B7" s="92" t="s">
        <v>105</v>
      </c>
      <c r="C7" s="92"/>
      <c r="D7" s="93"/>
      <c r="E7" s="93"/>
      <c r="F7" s="93"/>
      <c r="G7" s="93"/>
      <c r="H7" s="93"/>
      <c r="I7" s="93"/>
      <c r="J7" s="93"/>
      <c r="K7" s="93"/>
    </row>
    <row r="8" spans="1:11">
      <c r="A8" s="92">
        <v>20101</v>
      </c>
      <c r="B8" s="92" t="s">
        <v>106</v>
      </c>
      <c r="C8" s="92"/>
      <c r="D8" s="93"/>
      <c r="E8" s="93"/>
      <c r="F8" s="93"/>
      <c r="G8" s="93"/>
      <c r="H8" s="93"/>
      <c r="I8" s="93"/>
      <c r="J8" s="93"/>
      <c r="K8" s="93"/>
    </row>
    <row r="9" spans="1:11">
      <c r="A9" s="92">
        <v>2010101</v>
      </c>
      <c r="B9" s="92" t="s">
        <v>107</v>
      </c>
      <c r="C9" s="92" t="s">
        <v>108</v>
      </c>
      <c r="D9" s="93"/>
      <c r="E9" s="93"/>
      <c r="F9" s="93"/>
      <c r="G9" s="93"/>
      <c r="H9" s="93"/>
      <c r="I9" s="93"/>
      <c r="J9" s="93"/>
      <c r="K9" s="93"/>
    </row>
    <row r="10" spans="1:11">
      <c r="A10" s="92" t="s">
        <v>109</v>
      </c>
      <c r="B10" s="92" t="s">
        <v>109</v>
      </c>
      <c r="C10" s="92" t="s">
        <v>110</v>
      </c>
      <c r="D10" s="93"/>
      <c r="E10" s="93"/>
      <c r="F10" s="93"/>
      <c r="G10" s="93"/>
      <c r="H10" s="93"/>
      <c r="I10" s="93"/>
      <c r="J10" s="93"/>
      <c r="K10" s="93"/>
    </row>
    <row r="11" spans="1:11">
      <c r="A11" s="92"/>
      <c r="B11" s="92" t="s">
        <v>20</v>
      </c>
      <c r="C11" s="92"/>
      <c r="D11" s="93"/>
      <c r="E11" s="93"/>
      <c r="F11" s="93"/>
      <c r="G11" s="93"/>
      <c r="H11" s="93"/>
      <c r="I11" s="93"/>
      <c r="J11" s="93"/>
      <c r="K11" s="93"/>
    </row>
    <row r="12" spans="1:11">
      <c r="A12" s="92">
        <v>201</v>
      </c>
      <c r="B12" s="92" t="s">
        <v>105</v>
      </c>
      <c r="C12" s="92"/>
      <c r="D12" s="93"/>
      <c r="E12" s="93"/>
      <c r="F12" s="93"/>
      <c r="G12" s="93"/>
      <c r="H12" s="93"/>
      <c r="I12" s="93"/>
      <c r="J12" s="93"/>
      <c r="K12" s="93"/>
    </row>
    <row r="13" spans="1:11">
      <c r="A13" s="92">
        <v>20101</v>
      </c>
      <c r="B13" s="92" t="s">
        <v>106</v>
      </c>
      <c r="C13" s="92"/>
      <c r="D13" s="93"/>
      <c r="E13" s="93"/>
      <c r="F13" s="93"/>
      <c r="G13" s="93"/>
      <c r="H13" s="93"/>
      <c r="I13" s="93"/>
      <c r="J13" s="93"/>
      <c r="K13" s="93"/>
    </row>
    <row r="14" spans="1:11">
      <c r="A14" s="92">
        <v>2010102</v>
      </c>
      <c r="B14" s="92" t="s">
        <v>111</v>
      </c>
      <c r="C14" s="92"/>
      <c r="D14" s="93"/>
      <c r="E14" s="93"/>
      <c r="F14" s="93"/>
      <c r="G14" s="93"/>
      <c r="H14" s="93"/>
      <c r="I14" s="93"/>
      <c r="J14" s="93"/>
      <c r="K14" s="93"/>
    </row>
    <row r="15" spans="1:11">
      <c r="A15" s="92">
        <v>2010102</v>
      </c>
      <c r="B15" s="92" t="s">
        <v>41</v>
      </c>
      <c r="C15" s="92" t="s">
        <v>108</v>
      </c>
      <c r="D15" s="93"/>
      <c r="E15" s="93"/>
      <c r="F15" s="93"/>
      <c r="G15" s="93"/>
      <c r="H15" s="93"/>
      <c r="I15" s="93"/>
      <c r="J15" s="93"/>
      <c r="K15" s="93"/>
    </row>
    <row r="16" spans="1:11">
      <c r="A16" s="92">
        <v>2010102</v>
      </c>
      <c r="B16" s="92" t="s">
        <v>44</v>
      </c>
      <c r="C16" s="92" t="s">
        <v>108</v>
      </c>
      <c r="D16" s="93"/>
      <c r="E16" s="93"/>
      <c r="F16" s="93"/>
      <c r="G16" s="93"/>
      <c r="H16" s="93"/>
      <c r="I16" s="93"/>
      <c r="J16" s="93"/>
      <c r="K16" s="93"/>
    </row>
    <row r="17" spans="1:11">
      <c r="A17" s="92" t="s">
        <v>109</v>
      </c>
      <c r="B17" s="92" t="s">
        <v>109</v>
      </c>
      <c r="C17" s="92" t="s">
        <v>110</v>
      </c>
      <c r="D17" s="93"/>
      <c r="E17" s="93"/>
      <c r="F17" s="93"/>
      <c r="G17" s="93"/>
      <c r="H17" s="93"/>
      <c r="I17" s="93"/>
      <c r="J17" s="93"/>
      <c r="K17" s="93"/>
    </row>
    <row r="18" spans="1:11">
      <c r="A18" s="92"/>
      <c r="B18" s="92" t="s">
        <v>112</v>
      </c>
      <c r="C18" s="92"/>
      <c r="D18" s="93"/>
      <c r="E18" s="93"/>
      <c r="F18" s="93"/>
      <c r="G18" s="93"/>
      <c r="H18" s="93"/>
      <c r="I18" s="93"/>
      <c r="J18" s="93"/>
      <c r="K18" s="93"/>
    </row>
    <row r="19" spans="1:11">
      <c r="A19" s="92">
        <v>201</v>
      </c>
      <c r="B19" s="92" t="s">
        <v>105</v>
      </c>
      <c r="C19" s="92" t="s">
        <v>109</v>
      </c>
      <c r="D19" s="93"/>
      <c r="E19" s="93"/>
      <c r="F19" s="93"/>
      <c r="G19" s="93"/>
      <c r="H19" s="93"/>
      <c r="I19" s="93"/>
      <c r="J19" s="93"/>
      <c r="K19" s="93"/>
    </row>
    <row r="20" spans="1:11">
      <c r="A20" s="92">
        <v>20101</v>
      </c>
      <c r="B20" s="92" t="s">
        <v>106</v>
      </c>
      <c r="C20" s="92" t="s">
        <v>109</v>
      </c>
      <c r="D20" s="93"/>
      <c r="E20" s="93"/>
      <c r="F20" s="93"/>
      <c r="G20" s="93"/>
      <c r="H20" s="93"/>
      <c r="I20" s="93"/>
      <c r="J20" s="93"/>
      <c r="K20" s="93"/>
    </row>
    <row r="21" spans="1:11">
      <c r="A21" s="92">
        <v>2010101</v>
      </c>
      <c r="B21" s="92" t="s">
        <v>107</v>
      </c>
      <c r="C21" s="92" t="s">
        <v>109</v>
      </c>
      <c r="D21" s="93"/>
      <c r="E21" s="93"/>
      <c r="F21" s="93"/>
      <c r="G21" s="93"/>
      <c r="H21" s="93"/>
      <c r="I21" s="93"/>
      <c r="J21" s="93"/>
      <c r="K21" s="93"/>
    </row>
    <row r="22" spans="1:11">
      <c r="A22" s="92" t="s">
        <v>109</v>
      </c>
      <c r="B22" s="92" t="s">
        <v>109</v>
      </c>
      <c r="C22" s="92" t="s">
        <v>109</v>
      </c>
      <c r="D22" s="93"/>
      <c r="E22" s="93"/>
      <c r="F22" s="93"/>
      <c r="G22" s="93"/>
      <c r="H22" s="93"/>
      <c r="I22" s="93"/>
      <c r="J22" s="93"/>
      <c r="K22" s="93"/>
    </row>
    <row r="23" spans="1:11">
      <c r="A23" s="92" t="s">
        <v>109</v>
      </c>
      <c r="B23" s="92" t="s">
        <v>109</v>
      </c>
      <c r="C23" s="92" t="s">
        <v>109</v>
      </c>
      <c r="D23" s="93"/>
      <c r="E23" s="93"/>
      <c r="F23" s="93"/>
      <c r="G23" s="93"/>
      <c r="H23" s="93"/>
      <c r="I23" s="93"/>
      <c r="J23" s="93"/>
      <c r="K23" s="93"/>
    </row>
    <row r="24" spans="1:11">
      <c r="A24" s="92"/>
      <c r="B24" s="94" t="s">
        <v>18</v>
      </c>
      <c r="C24" s="92"/>
      <c r="D24" s="93"/>
      <c r="E24" s="93"/>
      <c r="F24" s="93"/>
      <c r="G24" s="93"/>
      <c r="H24" s="93"/>
      <c r="I24" s="93"/>
      <c r="J24" s="93"/>
      <c r="K24" s="93"/>
    </row>
    <row r="25" ht="39.75" customHeight="1" spans="1:11">
      <c r="A25" s="95" t="s">
        <v>113</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E8" sqref="E8"/>
    </sheetView>
  </sheetViews>
  <sheetFormatPr defaultColWidth="9" defaultRowHeight="15.6"/>
  <cols>
    <col min="1" max="1" width="12" style="2" customWidth="1"/>
    <col min="2" max="2" width="10.25" style="2" customWidth="1"/>
    <col min="3" max="3" width="9.4" style="2" customWidth="1"/>
    <col min="4" max="4" width="10"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114</v>
      </c>
    </row>
    <row r="2" s="42" customFormat="1" ht="45.75" customHeight="1" spans="1:14">
      <c r="A2" s="44" t="s">
        <v>115</v>
      </c>
      <c r="B2" s="44"/>
      <c r="C2" s="44"/>
      <c r="D2" s="44"/>
      <c r="E2" s="44"/>
      <c r="F2" s="44"/>
      <c r="G2" s="44"/>
      <c r="H2" s="44"/>
      <c r="I2" s="44"/>
      <c r="J2" s="44"/>
      <c r="K2" s="44"/>
      <c r="L2" s="44"/>
      <c r="M2" s="44"/>
      <c r="N2" s="44"/>
    </row>
    <row r="3" s="76" customFormat="1" ht="28.5" customHeight="1" spans="1:14">
      <c r="A3" s="78" t="s">
        <v>116</v>
      </c>
      <c r="B3" s="46"/>
      <c r="C3" s="46"/>
      <c r="D3" s="46"/>
      <c r="E3" s="79"/>
      <c r="F3" s="46"/>
      <c r="G3" s="46"/>
      <c r="H3" s="46"/>
      <c r="I3" s="46"/>
      <c r="J3" s="46"/>
      <c r="K3" s="46"/>
      <c r="L3" s="65" t="s">
        <v>117</v>
      </c>
      <c r="M3" s="65"/>
      <c r="N3" s="65"/>
    </row>
    <row r="4" ht="23.25" customHeight="1" spans="1:14">
      <c r="A4" s="9" t="s">
        <v>118</v>
      </c>
      <c r="B4" s="9" t="s">
        <v>119</v>
      </c>
      <c r="C4" s="9" t="s">
        <v>120</v>
      </c>
      <c r="D4" s="10" t="s">
        <v>121</v>
      </c>
      <c r="E4" s="80" t="s">
        <v>122</v>
      </c>
      <c r="F4" s="11" t="s">
        <v>123</v>
      </c>
      <c r="G4" s="11" t="s">
        <v>124</v>
      </c>
      <c r="H4" s="81" t="s">
        <v>125</v>
      </c>
      <c r="I4" s="81"/>
      <c r="J4" s="81"/>
      <c r="K4" s="81"/>
      <c r="L4" s="81"/>
      <c r="M4" s="81"/>
      <c r="N4" s="87" t="s">
        <v>126</v>
      </c>
    </row>
    <row r="5" ht="23.25" customHeight="1" spans="1:14">
      <c r="A5" s="9"/>
      <c r="B5" s="9"/>
      <c r="C5" s="9"/>
      <c r="D5" s="10"/>
      <c r="E5" s="80"/>
      <c r="F5" s="11"/>
      <c r="G5" s="11"/>
      <c r="H5" s="12" t="s">
        <v>127</v>
      </c>
      <c r="I5" s="50" t="s">
        <v>128</v>
      </c>
      <c r="J5" s="66"/>
      <c r="K5" s="67"/>
      <c r="L5" s="12" t="s">
        <v>129</v>
      </c>
      <c r="M5" s="47" t="s">
        <v>130</v>
      </c>
      <c r="N5" s="87"/>
    </row>
    <row r="6" ht="52.5" customHeight="1" spans="1:14">
      <c r="A6" s="9"/>
      <c r="B6" s="9"/>
      <c r="C6" s="9"/>
      <c r="D6" s="10"/>
      <c r="E6" s="80"/>
      <c r="F6" s="11"/>
      <c r="G6" s="11"/>
      <c r="H6" s="13"/>
      <c r="I6" s="9" t="s">
        <v>131</v>
      </c>
      <c r="J6" s="9" t="s">
        <v>132</v>
      </c>
      <c r="K6" s="9" t="s">
        <v>133</v>
      </c>
      <c r="L6" s="13"/>
      <c r="M6" s="55"/>
      <c r="N6" s="87"/>
    </row>
    <row r="7" ht="52.5" customHeight="1" spans="1:14">
      <c r="A7" s="9" t="s">
        <v>3</v>
      </c>
      <c r="B7" s="9" t="s">
        <v>134</v>
      </c>
      <c r="C7" s="9">
        <v>2070204</v>
      </c>
      <c r="D7" s="82" t="s">
        <v>135</v>
      </c>
      <c r="E7" s="80" t="s">
        <v>85</v>
      </c>
      <c r="F7" s="11"/>
      <c r="G7" s="11"/>
      <c r="H7" s="13">
        <v>50</v>
      </c>
      <c r="I7" s="9"/>
      <c r="J7" s="9"/>
      <c r="K7" s="9"/>
      <c r="L7" s="13"/>
      <c r="M7" s="55">
        <v>50</v>
      </c>
      <c r="N7" s="87"/>
    </row>
    <row r="8" ht="52.5" customHeight="1" spans="1:14">
      <c r="A8" s="9"/>
      <c r="B8" s="9"/>
      <c r="C8" s="9"/>
      <c r="D8" s="10"/>
      <c r="E8" s="1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136</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D7" sqref="D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137</v>
      </c>
    </row>
    <row r="2" s="42" customFormat="1" ht="45" customHeight="1" spans="1:14">
      <c r="A2" s="44" t="s">
        <v>138</v>
      </c>
      <c r="B2" s="44"/>
      <c r="C2" s="44"/>
      <c r="D2" s="44"/>
      <c r="E2" s="44"/>
      <c r="F2" s="44"/>
      <c r="G2" s="44"/>
      <c r="H2" s="44"/>
      <c r="I2" s="44"/>
      <c r="J2" s="44"/>
      <c r="K2" s="44"/>
      <c r="L2" s="44"/>
      <c r="M2" s="44"/>
      <c r="N2" s="44"/>
    </row>
    <row r="3" ht="30.75" customHeight="1" spans="1:14">
      <c r="A3" s="45" t="s">
        <v>116</v>
      </c>
      <c r="B3" s="45"/>
      <c r="C3" s="45"/>
      <c r="D3" s="45"/>
      <c r="F3" s="46"/>
      <c r="G3" s="46"/>
      <c r="H3" s="46"/>
      <c r="I3" s="46"/>
      <c r="J3" s="46"/>
      <c r="K3" s="65" t="s">
        <v>117</v>
      </c>
      <c r="L3" s="65"/>
      <c r="M3" s="65"/>
      <c r="N3" s="65"/>
    </row>
    <row r="4" ht="27.75" customHeight="1" spans="1:15">
      <c r="A4" s="12" t="s">
        <v>73</v>
      </c>
      <c r="B4" s="12" t="s">
        <v>139</v>
      </c>
      <c r="C4" s="12" t="s">
        <v>120</v>
      </c>
      <c r="D4" s="47" t="s">
        <v>121</v>
      </c>
      <c r="E4" s="48" t="s">
        <v>122</v>
      </c>
      <c r="F4" s="49" t="s">
        <v>123</v>
      </c>
      <c r="G4" s="11" t="s">
        <v>124</v>
      </c>
      <c r="H4" s="50" t="s">
        <v>125</v>
      </c>
      <c r="I4" s="66"/>
      <c r="J4" s="66"/>
      <c r="K4" s="66"/>
      <c r="L4" s="66"/>
      <c r="M4" s="67"/>
      <c r="N4" s="68" t="s">
        <v>126</v>
      </c>
      <c r="O4" s="69"/>
    </row>
    <row r="5" ht="27.75" customHeight="1" spans="1:15">
      <c r="A5" s="51"/>
      <c r="B5" s="51"/>
      <c r="C5" s="51"/>
      <c r="D5" s="52"/>
      <c r="E5" s="53"/>
      <c r="F5" s="54"/>
      <c r="G5" s="48"/>
      <c r="H5" s="12" t="s">
        <v>127</v>
      </c>
      <c r="I5" s="50" t="s">
        <v>128</v>
      </c>
      <c r="J5" s="66"/>
      <c r="K5" s="66"/>
      <c r="L5" s="70" t="s">
        <v>129</v>
      </c>
      <c r="M5" s="48" t="s">
        <v>140</v>
      </c>
      <c r="N5" s="71"/>
      <c r="O5" s="69"/>
    </row>
    <row r="6" ht="48.75" customHeight="1" spans="1:14">
      <c r="A6" s="13"/>
      <c r="B6" s="13"/>
      <c r="C6" s="13"/>
      <c r="D6" s="55"/>
      <c r="E6" s="56"/>
      <c r="F6" s="54"/>
      <c r="G6" s="48"/>
      <c r="H6" s="13"/>
      <c r="I6" s="9" t="s">
        <v>131</v>
      </c>
      <c r="J6" s="10" t="s">
        <v>132</v>
      </c>
      <c r="K6" s="72" t="s">
        <v>133</v>
      </c>
      <c r="L6" s="73"/>
      <c r="M6" s="56"/>
      <c r="N6" s="71"/>
    </row>
    <row r="7" ht="38.25" customHeight="1" spans="1:14">
      <c r="A7" s="57"/>
      <c r="B7" s="57"/>
      <c r="C7" s="17" t="s">
        <v>92</v>
      </c>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J8" sqref="J8"/>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141</v>
      </c>
    </row>
    <row r="2" s="1" customFormat="1" ht="43.5" customHeight="1" spans="1:14">
      <c r="A2" s="5" t="s">
        <v>142</v>
      </c>
      <c r="B2" s="5"/>
      <c r="C2" s="5"/>
      <c r="D2" s="5"/>
      <c r="E2" s="5"/>
      <c r="F2" s="5"/>
      <c r="G2" s="5"/>
      <c r="H2" s="5"/>
      <c r="I2" s="5"/>
      <c r="J2" s="5"/>
      <c r="K2" s="5"/>
      <c r="L2" s="5"/>
      <c r="M2" s="5"/>
      <c r="N2" s="5"/>
    </row>
    <row r="3" ht="29.25" customHeight="1" spans="1:14">
      <c r="A3" s="6" t="s">
        <v>116</v>
      </c>
      <c r="B3" s="6"/>
      <c r="C3" s="6"/>
      <c r="D3" s="6"/>
      <c r="E3" s="7"/>
      <c r="F3" s="8"/>
      <c r="G3" s="8"/>
      <c r="H3" s="8"/>
      <c r="I3" s="8"/>
      <c r="J3" s="8"/>
      <c r="K3" s="30" t="s">
        <v>117</v>
      </c>
      <c r="L3" s="30"/>
      <c r="M3" s="30"/>
      <c r="N3" s="30"/>
    </row>
    <row r="4" ht="24.75" customHeight="1" spans="1:14">
      <c r="A4" s="9" t="s">
        <v>73</v>
      </c>
      <c r="B4" s="9" t="s">
        <v>139</v>
      </c>
      <c r="C4" s="9" t="s">
        <v>77</v>
      </c>
      <c r="D4" s="10" t="s">
        <v>143</v>
      </c>
      <c r="E4" s="11" t="s">
        <v>122</v>
      </c>
      <c r="F4" s="11" t="s">
        <v>144</v>
      </c>
      <c r="G4" s="11" t="s">
        <v>124</v>
      </c>
      <c r="H4" s="9" t="s">
        <v>125</v>
      </c>
      <c r="I4" s="9"/>
      <c r="J4" s="9"/>
      <c r="K4" s="9"/>
      <c r="L4" s="9"/>
      <c r="M4" s="9"/>
      <c r="N4" s="31" t="s">
        <v>145</v>
      </c>
    </row>
    <row r="5" ht="24.75" customHeight="1" spans="1:14">
      <c r="A5" s="9"/>
      <c r="B5" s="9"/>
      <c r="C5" s="9"/>
      <c r="D5" s="10"/>
      <c r="E5" s="11"/>
      <c r="F5" s="11"/>
      <c r="G5" s="11"/>
      <c r="H5" s="12" t="s">
        <v>127</v>
      </c>
      <c r="I5" s="32" t="s">
        <v>128</v>
      </c>
      <c r="J5" s="33"/>
      <c r="K5" s="34"/>
      <c r="L5" s="12" t="s">
        <v>129</v>
      </c>
      <c r="M5" s="12" t="s">
        <v>146</v>
      </c>
      <c r="N5" s="35"/>
    </row>
    <row r="6" ht="46.5" customHeight="1" spans="1:15">
      <c r="A6" s="9"/>
      <c r="B6" s="9"/>
      <c r="C6" s="9"/>
      <c r="D6" s="10"/>
      <c r="E6" s="11"/>
      <c r="F6" s="11"/>
      <c r="G6" s="11"/>
      <c r="H6" s="13"/>
      <c r="I6" s="9" t="s">
        <v>131</v>
      </c>
      <c r="J6" s="10" t="s">
        <v>132</v>
      </c>
      <c r="K6" s="10" t="s">
        <v>133</v>
      </c>
      <c r="L6" s="13"/>
      <c r="M6" s="13"/>
      <c r="N6" s="36"/>
      <c r="O6" s="37"/>
    </row>
    <row r="7" s="2" customFormat="1" ht="52.5" customHeight="1" spans="1:14">
      <c r="A7" s="14"/>
      <c r="B7" s="15"/>
      <c r="C7" s="16" t="s">
        <v>92</v>
      </c>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曼曼</cp:lastModifiedBy>
  <dcterms:created xsi:type="dcterms:W3CDTF">2015-07-21T11:28:00Z</dcterms:created>
  <cp:lastPrinted>2020-09-25T02:29:00Z</cp:lastPrinted>
  <dcterms:modified xsi:type="dcterms:W3CDTF">2025-01-08T06:16:15Z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ECD49B900ECD40E8B8249F36CE3A1052_13</vt:lpwstr>
  </property>
</Properties>
</file>