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firstSheet="4" activeTab="11"/>
  </bookViews>
  <sheets>
    <sheet name="收支预算总表" sheetId="1" r:id="rId1"/>
    <sheet name="部门收入总表" sheetId="2" r:id="rId2"/>
    <sheet name="部门支出总表" sheetId="3" r:id="rId3"/>
    <sheet name="财拨收支总表" sheetId="4" r:id="rId4"/>
    <sheet name="一般公共预算支出表" sheetId="5" r:id="rId5"/>
    <sheet name="一般公共预算基本支出表" sheetId="6" r:id="rId6"/>
    <sheet name="财政拨款三公表" sheetId="7" r:id="rId7"/>
    <sheet name="政府性基金" sheetId="8" r:id="rId8"/>
    <sheet name="国有资本经营" sheetId="9" r:id="rId9"/>
    <sheet name="支出总表（引用）" sheetId="10" r:id="rId10"/>
    <sheet name="财拨总表（引用）" sheetId="11" r:id="rId11"/>
    <sheet name="部门整体支出绩效" sheetId="12" r:id="rId12"/>
    <sheet name="罚没" sheetId="13" r:id="rId13"/>
    <sheet name="辅警" sheetId="14" r:id="rId14"/>
    <sheet name="备勤宿舍" sheetId="15" r:id="rId15"/>
    <sheet name="国保业务技术" sheetId="16" r:id="rId16"/>
    <sheet name="扫黑" sheetId="17" r:id="rId17"/>
    <sheet name="天网" sheetId="18" r:id="rId18"/>
    <sheet name="武警" sheetId="19" r:id="rId19"/>
    <sheet name="执勤岗位" sheetId="20" r:id="rId20"/>
    <sheet name="志警" sheetId="21" r:id="rId21"/>
  </sheets>
  <calcPr calcId="124519"/>
</workbook>
</file>

<file path=xl/calcChain.xml><?xml version="1.0" encoding="utf-8"?>
<calcChain xmlns="http://schemas.openxmlformats.org/spreadsheetml/2006/main">
  <c r="D6" i="4"/>
  <c r="E6"/>
  <c r="F6"/>
  <c r="G6"/>
  <c r="C7"/>
  <c r="D7"/>
  <c r="E7"/>
  <c r="F7"/>
  <c r="C8"/>
  <c r="D8"/>
  <c r="E8"/>
  <c r="F8"/>
  <c r="C9"/>
  <c r="D9"/>
  <c r="E9"/>
  <c r="F9"/>
  <c r="C10"/>
  <c r="D10"/>
  <c r="E10"/>
  <c r="F10"/>
  <c r="C11"/>
  <c r="D11"/>
  <c r="E11"/>
  <c r="F11"/>
  <c r="C12"/>
  <c r="D12"/>
  <c r="E12"/>
  <c r="F12"/>
  <c r="C13"/>
  <c r="D13"/>
  <c r="E13"/>
  <c r="F13"/>
  <c r="C14"/>
  <c r="D14"/>
  <c r="E14"/>
  <c r="F14"/>
  <c r="C15"/>
  <c r="D15"/>
  <c r="E15"/>
  <c r="F15"/>
  <c r="C16"/>
  <c r="D16"/>
  <c r="E16"/>
  <c r="F16"/>
  <c r="C17"/>
  <c r="D17"/>
  <c r="E17"/>
  <c r="F17"/>
  <c r="C18"/>
  <c r="D18"/>
  <c r="E18"/>
  <c r="F18"/>
  <c r="C19"/>
  <c r="D19"/>
  <c r="E19"/>
  <c r="F19"/>
  <c r="C20"/>
  <c r="D20"/>
  <c r="E20"/>
  <c r="F20"/>
  <c r="C21"/>
  <c r="D21"/>
  <c r="E21"/>
  <c r="F21"/>
  <c r="C22"/>
  <c r="D22"/>
  <c r="E22"/>
  <c r="F22"/>
  <c r="C23"/>
  <c r="D23"/>
  <c r="E23"/>
  <c r="F23"/>
  <c r="C24"/>
  <c r="D24"/>
  <c r="E24"/>
  <c r="F24"/>
  <c r="C25"/>
  <c r="D25"/>
  <c r="E25"/>
  <c r="F25"/>
  <c r="C26"/>
  <c r="D26"/>
  <c r="E26"/>
  <c r="F26"/>
  <c r="C27"/>
  <c r="D27"/>
  <c r="E27"/>
  <c r="F27"/>
  <c r="C28"/>
  <c r="D28"/>
  <c r="E28"/>
  <c r="F28"/>
  <c r="C29"/>
  <c r="D29"/>
  <c r="E29"/>
  <c r="F29"/>
  <c r="C30"/>
  <c r="D30"/>
  <c r="E30"/>
  <c r="F30"/>
  <c r="C31"/>
  <c r="D31"/>
  <c r="E31"/>
  <c r="F31"/>
  <c r="C32"/>
  <c r="D32"/>
  <c r="E32"/>
  <c r="F32"/>
  <c r="C33"/>
  <c r="D33"/>
  <c r="E33"/>
  <c r="F33"/>
  <c r="C34"/>
  <c r="D34"/>
  <c r="E34"/>
  <c r="F34"/>
  <c r="C35"/>
  <c r="D35"/>
  <c r="E35"/>
  <c r="F35"/>
  <c r="C36"/>
  <c r="D36"/>
  <c r="E36"/>
  <c r="F36"/>
  <c r="C37"/>
  <c r="D37"/>
  <c r="E37"/>
  <c r="F37"/>
  <c r="C38"/>
  <c r="D38"/>
  <c r="E38"/>
  <c r="F38"/>
  <c r="C39"/>
  <c r="D39"/>
  <c r="E39"/>
  <c r="F39"/>
  <c r="C40"/>
  <c r="D40"/>
  <c r="E40"/>
  <c r="F40"/>
  <c r="C41"/>
  <c r="D41"/>
  <c r="E41"/>
  <c r="F41"/>
  <c r="C42"/>
  <c r="D42"/>
  <c r="E42"/>
  <c r="F42"/>
  <c r="C43"/>
  <c r="D43"/>
  <c r="E43"/>
  <c r="F43"/>
  <c r="C44"/>
  <c r="D44"/>
  <c r="E44"/>
  <c r="F44"/>
  <c r="C45"/>
  <c r="D45"/>
  <c r="E45"/>
  <c r="F45"/>
  <c r="C46"/>
  <c r="D46"/>
  <c r="E46"/>
  <c r="F46"/>
  <c r="D47"/>
  <c r="E47"/>
  <c r="F47"/>
  <c r="D48"/>
  <c r="E48"/>
  <c r="F48"/>
  <c r="D49"/>
  <c r="E49"/>
  <c r="F49"/>
  <c r="D50"/>
  <c r="E50"/>
  <c r="F50"/>
  <c r="D51"/>
  <c r="E51"/>
  <c r="F51"/>
  <c r="D52"/>
  <c r="E52"/>
  <c r="F52"/>
  <c r="G52"/>
  <c r="D6" i="2"/>
  <c r="E6" s="1"/>
  <c r="F6" s="1"/>
  <c r="G6" s="1"/>
  <c r="I6"/>
  <c r="J6" s="1"/>
  <c r="K6" s="1"/>
  <c r="L6" s="1"/>
  <c r="M6" s="1"/>
  <c r="N6" s="1"/>
  <c r="O6" s="1"/>
  <c r="D6" i="3"/>
  <c r="E6" s="1"/>
  <c r="D6" i="9"/>
  <c r="E6" s="1"/>
  <c r="B6" i="1"/>
  <c r="C6"/>
  <c r="D6"/>
  <c r="C7"/>
  <c r="D7"/>
  <c r="C8"/>
  <c r="D8"/>
  <c r="C9"/>
  <c r="D9"/>
  <c r="C10"/>
  <c r="D10"/>
  <c r="C11"/>
  <c r="D11"/>
  <c r="C12"/>
  <c r="D12"/>
  <c r="C13"/>
  <c r="D13"/>
  <c r="C14"/>
  <c r="D14"/>
  <c r="C15"/>
  <c r="D15"/>
  <c r="C16"/>
  <c r="D16"/>
  <c r="C17"/>
  <c r="D17"/>
  <c r="C18"/>
  <c r="D18"/>
  <c r="C19"/>
  <c r="D19"/>
  <c r="C20"/>
  <c r="D20"/>
  <c r="C21"/>
  <c r="D21"/>
  <c r="C22"/>
  <c r="D22"/>
  <c r="C23"/>
  <c r="D23"/>
  <c r="C24"/>
  <c r="D24"/>
  <c r="C25"/>
  <c r="D25"/>
  <c r="C26"/>
  <c r="D26"/>
  <c r="C27"/>
  <c r="D27"/>
  <c r="C28"/>
  <c r="D28"/>
  <c r="C29"/>
  <c r="D29"/>
  <c r="C30"/>
  <c r="D30"/>
  <c r="C31"/>
  <c r="D31"/>
  <c r="C32"/>
  <c r="D32"/>
  <c r="C33"/>
  <c r="D33"/>
  <c r="C34"/>
  <c r="D34"/>
  <c r="C35"/>
  <c r="D35"/>
  <c r="C36"/>
  <c r="D36"/>
  <c r="C37"/>
  <c r="D37"/>
  <c r="C38"/>
  <c r="D38"/>
  <c r="C39"/>
  <c r="D39"/>
  <c r="C40"/>
  <c r="D40"/>
  <c r="C41"/>
  <c r="D41"/>
  <c r="C42"/>
  <c r="D42"/>
  <c r="C43"/>
  <c r="D43"/>
  <c r="C44"/>
  <c r="D44"/>
  <c r="C45"/>
  <c r="D45"/>
  <c r="C46"/>
  <c r="D46"/>
  <c r="C47"/>
  <c r="D47"/>
  <c r="D49"/>
  <c r="D50"/>
  <c r="D53"/>
  <c r="D6" i="6"/>
  <c r="E6" s="1"/>
  <c r="D6" i="5"/>
  <c r="E6"/>
  <c r="D6" i="8"/>
  <c r="E6" s="1"/>
</calcChain>
</file>

<file path=xl/sharedStrings.xml><?xml version="1.0" encoding="utf-8"?>
<sst xmlns="http://schemas.openxmlformats.org/spreadsheetml/2006/main" count="817" uniqueCount="362">
  <si>
    <t/>
  </si>
  <si>
    <t>收支预算总表</t>
  </si>
  <si>
    <t>单位：万元</t>
  </si>
  <si>
    <t>收      入</t>
  </si>
  <si>
    <t>支出</t>
  </si>
  <si>
    <t>项目</t>
  </si>
  <si>
    <t>预算数</t>
  </si>
  <si>
    <t>项目(按支出功能科目类级)</t>
  </si>
  <si>
    <t>一、财政拨款收入</t>
  </si>
  <si>
    <t xml:space="preserve">    （一）一般公共预算收入</t>
  </si>
  <si>
    <t xml:space="preserve">    （二）政府性基金预算收入</t>
  </si>
  <si>
    <t xml:space="preserve">    （三）国有资本经营预算收入</t>
  </si>
  <si>
    <t>二、教育收费资金收入</t>
  </si>
  <si>
    <t>三、事业收入</t>
  </si>
  <si>
    <t>四、事业单位经营收入</t>
  </si>
  <si>
    <t>五、附属单位上缴收入</t>
  </si>
  <si>
    <t>六、上级补助收入</t>
  </si>
  <si>
    <t>七、其他收入</t>
  </si>
  <si>
    <t>本年收入合计</t>
  </si>
  <si>
    <t>本年支出合计</t>
  </si>
  <si>
    <t>八、使用非财政拨款结余</t>
  </si>
  <si>
    <t>结转下年</t>
  </si>
  <si>
    <t>九、上年结转（结余）</t>
  </si>
  <si>
    <t>收入总计</t>
  </si>
  <si>
    <t>支出总计</t>
  </si>
  <si>
    <t>功能科目编码</t>
  </si>
  <si>
    <t>功能科目名称</t>
  </si>
  <si>
    <t>合计</t>
  </si>
  <si>
    <t>上年结转</t>
  </si>
  <si>
    <t>财政拨款</t>
  </si>
  <si>
    <t>教育收费资金收入</t>
  </si>
  <si>
    <t>事业收入</t>
  </si>
  <si>
    <t>事业单位经营收入</t>
  </si>
  <si>
    <t>附属单位上缴收入</t>
  </si>
  <si>
    <t>上级补助收入</t>
  </si>
  <si>
    <t>其他收入</t>
  </si>
  <si>
    <t>使用非财政拨款结余</t>
  </si>
  <si>
    <t>小计</t>
  </si>
  <si>
    <t>一般公共预算拨款收入</t>
  </si>
  <si>
    <t>政府性基金预算拨款收入</t>
  </si>
  <si>
    <t>国有资本经营预算收入</t>
  </si>
  <si>
    <t>**</t>
  </si>
  <si>
    <t>204</t>
  </si>
  <si>
    <t>公共安全支出</t>
  </si>
  <si>
    <t>　02</t>
  </si>
  <si>
    <t>　公安</t>
  </si>
  <si>
    <t>　　2040201</t>
  </si>
  <si>
    <t>　　行政运行</t>
  </si>
  <si>
    <t>　　2040202</t>
  </si>
  <si>
    <t>　　一般行政管理事务</t>
  </si>
  <si>
    <t>208</t>
  </si>
  <si>
    <t>社会保障和就业支出</t>
  </si>
  <si>
    <t>　05</t>
  </si>
  <si>
    <t>　行政事业单位养老支出</t>
  </si>
  <si>
    <t>　　2080505</t>
  </si>
  <si>
    <t>　　机关事业单位基本养老保险缴费支出</t>
  </si>
  <si>
    <t>　　2080506</t>
  </si>
  <si>
    <t>　　机关事业单位职业年金缴费支出</t>
  </si>
  <si>
    <t>　08</t>
  </si>
  <si>
    <t>　抚恤</t>
  </si>
  <si>
    <t>　　2080899</t>
  </si>
  <si>
    <t>　　其他优抚支出</t>
  </si>
  <si>
    <t>　99</t>
  </si>
  <si>
    <t>　其他社会保障和就业支出</t>
  </si>
  <si>
    <t>　　2089999</t>
  </si>
  <si>
    <t>　　其他社会保障和就业支出</t>
  </si>
  <si>
    <t>210</t>
  </si>
  <si>
    <t>卫生健康支出</t>
  </si>
  <si>
    <t>　11</t>
  </si>
  <si>
    <t>　行政事业单位医疗</t>
  </si>
  <si>
    <t>　　2101101</t>
  </si>
  <si>
    <t>　　行政单位医疗</t>
  </si>
  <si>
    <t>　　2101103</t>
  </si>
  <si>
    <t>　　公务员医疗补助</t>
  </si>
  <si>
    <t>221</t>
  </si>
  <si>
    <t>住房保障支出</t>
  </si>
  <si>
    <t>　住房改革支出</t>
  </si>
  <si>
    <t>　　2210201</t>
  </si>
  <si>
    <t>　　住房公积金</t>
  </si>
  <si>
    <t>支出功能分类科目</t>
  </si>
  <si>
    <t>基本支出</t>
  </si>
  <si>
    <t>项目支出</t>
  </si>
  <si>
    <t>科目编码</t>
  </si>
  <si>
    <t xml:space="preserve">科目名称 </t>
  </si>
  <si>
    <t>财政拨款收支总表</t>
  </si>
  <si>
    <t xml:space="preserve">支出 </t>
  </si>
  <si>
    <t>一般公共预算支出</t>
  </si>
  <si>
    <t>政府性基金预算支出</t>
  </si>
  <si>
    <t>国有资本经营预算支出</t>
  </si>
  <si>
    <t>一、本年支出</t>
  </si>
  <si>
    <t xml:space="preserve">  一般公共预算拨款收入</t>
  </si>
  <si>
    <t xml:space="preserve">  政府性基金预算拨款收入</t>
  </si>
  <si>
    <t xml:space="preserve">  国有资本经营预算收入</t>
  </si>
  <si>
    <t>一般公共预算支出表</t>
  </si>
  <si>
    <t>2025年预算数</t>
  </si>
  <si>
    <t>一般公共预算基本支出表</t>
  </si>
  <si>
    <t>支出经济分类科目</t>
  </si>
  <si>
    <t>2025年基本支出</t>
  </si>
  <si>
    <t>人员经费</t>
  </si>
  <si>
    <t>公用经费</t>
  </si>
  <si>
    <t>301</t>
  </si>
  <si>
    <t>工资福利支出</t>
  </si>
  <si>
    <t>　30101</t>
  </si>
  <si>
    <t>　基本工资</t>
  </si>
  <si>
    <t>　30102</t>
  </si>
  <si>
    <t>　津贴补贴</t>
  </si>
  <si>
    <t>　30103</t>
  </si>
  <si>
    <t>　奖金</t>
  </si>
  <si>
    <t>　30108</t>
  </si>
  <si>
    <t>　机关事业单位基本养老保险缴费</t>
  </si>
  <si>
    <t>　30109</t>
  </si>
  <si>
    <t>　职业年金缴费</t>
  </si>
  <si>
    <t>　30110</t>
  </si>
  <si>
    <t>　职工基本医疗保险缴费</t>
  </si>
  <si>
    <t>　30111</t>
  </si>
  <si>
    <t>　公务员医疗补助缴费</t>
  </si>
  <si>
    <t>　30112</t>
  </si>
  <si>
    <t>　其他社会保障缴费</t>
  </si>
  <si>
    <t>　30113</t>
  </si>
  <si>
    <t>　住房公积金</t>
  </si>
  <si>
    <t>　30199</t>
  </si>
  <si>
    <t>　其他工资福利支出</t>
  </si>
  <si>
    <t>302</t>
  </si>
  <si>
    <t>商品和服务支出</t>
  </si>
  <si>
    <t>　30201</t>
  </si>
  <si>
    <t>　办公费</t>
  </si>
  <si>
    <t>　30205</t>
  </si>
  <si>
    <t>　水费</t>
  </si>
  <si>
    <t>　30206</t>
  </si>
  <si>
    <t>　电费</t>
  </si>
  <si>
    <t>　30211</t>
  </si>
  <si>
    <t>　差旅费</t>
  </si>
  <si>
    <t>　30213</t>
  </si>
  <si>
    <t>　维修（护）费</t>
  </si>
  <si>
    <t>　30214</t>
  </si>
  <si>
    <t>　租赁费</t>
  </si>
  <si>
    <t>　30217</t>
  </si>
  <si>
    <t>　公务接待费</t>
  </si>
  <si>
    <t>　30226</t>
  </si>
  <si>
    <t>　劳务费</t>
  </si>
  <si>
    <t>　30228</t>
  </si>
  <si>
    <t>　工会经费</t>
  </si>
  <si>
    <t>　30229</t>
  </si>
  <si>
    <t>　福利费</t>
  </si>
  <si>
    <t>　30231</t>
  </si>
  <si>
    <t>　公务用车运行维护费</t>
  </si>
  <si>
    <t>　30239</t>
  </si>
  <si>
    <t>　其他交通费用</t>
  </si>
  <si>
    <t>　30299</t>
  </si>
  <si>
    <t>　其他商品和服务支出</t>
  </si>
  <si>
    <t>303</t>
  </si>
  <si>
    <t>对个人和家庭的补助</t>
  </si>
  <si>
    <t>　30302</t>
  </si>
  <si>
    <t>　退休费</t>
  </si>
  <si>
    <t>　30399</t>
  </si>
  <si>
    <t>　其他对个人和家庭的补助</t>
  </si>
  <si>
    <t>310</t>
  </si>
  <si>
    <t>资本性支出</t>
  </si>
  <si>
    <t>　31002</t>
  </si>
  <si>
    <t>　办公设备购置</t>
  </si>
  <si>
    <t>注：若为空表，则为该部门（单位）无“三公”经费支出</t>
  </si>
  <si>
    <t>财政拨款“三公”经费支出表</t>
  </si>
  <si>
    <t>单位编码</t>
  </si>
  <si>
    <t>单位名称</t>
  </si>
  <si>
    <t>因公出国(境)费</t>
  </si>
  <si>
    <t>公务接待费</t>
  </si>
  <si>
    <t>公务用车购置及运行维护费</t>
  </si>
  <si>
    <t>一般公务出国（境）费</t>
  </si>
  <si>
    <t>高等院校和科研院所学术交流合作出国（境）费</t>
  </si>
  <si>
    <t>公务用车运行维护费</t>
  </si>
  <si>
    <t>公务用车购置</t>
  </si>
  <si>
    <t>811001</t>
  </si>
  <si>
    <t>江西省庐山公安局</t>
  </si>
  <si>
    <t>注：若为空表，则为该部门（单位）无政府性基金收支</t>
  </si>
  <si>
    <t>政府性基金预算支出表</t>
  </si>
  <si>
    <t>注：若为空表，则为该部门（单位）无国有资本经营预算收支</t>
  </si>
  <si>
    <t>国有资本经营预算支出表</t>
  </si>
  <si>
    <t>支出预算总表</t>
  </si>
  <si>
    <t>科目名称</t>
  </si>
  <si>
    <t>财政拨款预算表</t>
  </si>
  <si>
    <t>国有资本经营预算</t>
  </si>
  <si>
    <t>填报单位:[811]江西省庐山公安局</t>
    <phoneticPr fontId="180" type="noConversion"/>
  </si>
  <si>
    <t xml:space="preserve">[811]江西省庐山公安局 </t>
    <phoneticPr fontId="180" type="noConversion"/>
  </si>
  <si>
    <t>部门收入总表</t>
    <phoneticPr fontId="180" type="noConversion"/>
  </si>
  <si>
    <t>填报单位[811]江西省庐山公安局</t>
    <phoneticPr fontId="180" type="noConversion"/>
  </si>
  <si>
    <t>部门支出总表</t>
    <phoneticPr fontId="180" type="noConversion"/>
  </si>
  <si>
    <t>[811]江西省庐山公安局</t>
    <phoneticPr fontId="180" type="noConversion"/>
  </si>
  <si>
    <t>附件4</t>
  </si>
  <si>
    <t>部门整体支出绩效目标表</t>
  </si>
  <si>
    <t>评价部门名称</t>
  </si>
  <si>
    <t>江西省庐山公安局</t>
    <phoneticPr fontId="186" type="noConversion"/>
  </si>
  <si>
    <t>下属单位个数</t>
  </si>
  <si>
    <t>整体支出规模</t>
  </si>
  <si>
    <t>全年预算数</t>
  </si>
  <si>
    <t>资金来源：（1）财政拨款</t>
  </si>
  <si>
    <t xml:space="preserve">         （2）其他资金</t>
  </si>
  <si>
    <t>资金结构：（1）基本支出</t>
  </si>
  <si>
    <t xml:space="preserve">         （2）项目支出</t>
  </si>
  <si>
    <t>年初设定目标</t>
  </si>
  <si>
    <t>目标1：完成市委市政府部署工作；目标2：完成上级部署工作；目标3：完成部门本职工作。</t>
  </si>
  <si>
    <t>分解目标</t>
  </si>
  <si>
    <t>一级指标</t>
  </si>
  <si>
    <t>权重</t>
  </si>
  <si>
    <t>二级指标</t>
  </si>
  <si>
    <t>三级指标</t>
  </si>
  <si>
    <t>年度指标值</t>
  </si>
  <si>
    <t>管理指标</t>
  </si>
  <si>
    <t>预算编审管理</t>
  </si>
  <si>
    <t>预算编制完整性</t>
  </si>
  <si>
    <t>完整齐全</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</si>
  <si>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</si>
  <si>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</si>
  <si>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</si>
  <si>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</si>
  <si>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</si>
  <si>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</si>
  <si>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</si>
  <si>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</si>
  <si>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</si>
  <si>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</si>
  <si>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</si>
  <si>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</si>
  <si>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</si>
  <si>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</si>
  <si>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</si>
  <si>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</si>
  <si>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</si>
  <si>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</si>
  <si>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</si>
  <si>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</si>
  <si>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≥90%</t>
    <phoneticPr fontId="186" type="noConversion"/>
  </si>
  <si>
    <t>质量指标</t>
  </si>
  <si>
    <t>部门年度工作重点工作完成率</t>
    <phoneticPr fontId="186" type="noConversion"/>
  </si>
  <si>
    <t>部门任务完成率</t>
    <phoneticPr fontId="186" type="noConversion"/>
  </si>
  <si>
    <t>时效指标</t>
  </si>
  <si>
    <t>资金拨付及时率</t>
  </si>
  <si>
    <t>效果指标</t>
  </si>
  <si>
    <t>社会效益指标</t>
    <phoneticPr fontId="186" type="noConversion"/>
  </si>
  <si>
    <t>支持本辖区经济社会发展</t>
    <phoneticPr fontId="186" type="noConversion"/>
  </si>
  <si>
    <t>提升</t>
    <phoneticPr fontId="186" type="noConversion"/>
  </si>
  <si>
    <t>可持续影响</t>
    <phoneticPr fontId="186" type="noConversion"/>
  </si>
  <si>
    <t>提升人民群众安全感</t>
    <phoneticPr fontId="186" type="noConversion"/>
  </si>
  <si>
    <t>满意度指标</t>
  </si>
  <si>
    <t>社会公众满意度</t>
    <phoneticPr fontId="186" type="noConversion"/>
  </si>
  <si>
    <t>≥80%</t>
    <phoneticPr fontId="186" type="noConversion"/>
  </si>
  <si>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</si>
  <si>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</si>
  <si>
    <t>（ 2025年度）</t>
    <phoneticPr fontId="180" type="noConversion"/>
  </si>
  <si>
    <t>2831.78万元</t>
    <phoneticPr fontId="186" type="noConversion"/>
  </si>
  <si>
    <t>952.04万元</t>
    <phoneticPr fontId="186" type="noConversion"/>
  </si>
  <si>
    <t>80万元</t>
    <phoneticPr fontId="180" type="noConversion"/>
  </si>
  <si>
    <t>3703.82万元</t>
    <phoneticPr fontId="186" type="noConversion"/>
  </si>
  <si>
    <t>项目支出绩效目标表</t>
  </si>
  <si>
    <t>（2025年度）</t>
  </si>
  <si>
    <t>项目名称</t>
  </si>
  <si>
    <t>2025年罚没收入分配支出</t>
  </si>
  <si>
    <t>主管部门及代码</t>
  </si>
  <si>
    <t>811-江西省庐山公安局</t>
  </si>
  <si>
    <t>实施单位</t>
  </si>
  <si>
    <t>项目资金
（万元）</t>
  </si>
  <si>
    <t>年度资金总额</t>
  </si>
  <si>
    <t>80</t>
  </si>
  <si>
    <t>其中：财政拨款</t>
  </si>
  <si>
    <t>0</t>
  </si>
  <si>
    <t>其他资金</t>
  </si>
  <si>
    <t>年度绩效目标</t>
  </si>
  <si>
    <t>为公安局、交通管理大队开展日常工作提供物质保障，保障日常工作的开展，从而进一步促进维护社会治安、交通管理等工作的正常落实。</t>
  </si>
  <si>
    <t>指标值</t>
  </si>
  <si>
    <t>成本指标</t>
  </si>
  <si>
    <t>经济成本指标</t>
  </si>
  <si>
    <t>项目总金额</t>
  </si>
  <si>
    <t>≤80万元</t>
  </si>
  <si>
    <t>民警人数</t>
  </si>
  <si>
    <t>≥100人</t>
  </si>
  <si>
    <t>公安工作正常运转</t>
  </si>
  <si>
    <t>有效保障</t>
  </si>
  <si>
    <t>＝100%</t>
  </si>
  <si>
    <t>效益指标</t>
  </si>
  <si>
    <t>社会效益指标</t>
  </si>
  <si>
    <t>公安机关工作效率</t>
  </si>
  <si>
    <t>提升</t>
  </si>
  <si>
    <t>服务对象满意度</t>
  </si>
  <si>
    <t>人民群众满意度</t>
  </si>
  <si>
    <t>≥80%</t>
  </si>
  <si>
    <t>2025年辅警人员经费项目</t>
  </si>
  <si>
    <t>547.4</t>
  </si>
  <si>
    <t>治安、交通巡逻检查、卡口值守、接处警、维持大型公共活动以及突发案件现场秩序等 。</t>
  </si>
  <si>
    <t>辅警人员年初预算经费</t>
  </si>
  <si>
    <t>≤547.4万元</t>
  </si>
  <si>
    <t>辅警年初人数</t>
  </si>
  <si>
    <t>≤85人</t>
  </si>
  <si>
    <t>辅警薪资足额发放率</t>
  </si>
  <si>
    <t>辅警薪资发放及时率</t>
  </si>
  <si>
    <t>辅警工作积极性</t>
  </si>
  <si>
    <t>辅警满意度</t>
  </si>
  <si>
    <t>2025年工艺大楼备勤宿舍租金</t>
  </si>
  <si>
    <t>26</t>
  </si>
  <si>
    <t>为机关民警备勤需要，提供住宿。</t>
  </si>
  <si>
    <t>备勤宿舍租赁成本</t>
  </si>
  <si>
    <t>≤26万元</t>
  </si>
  <si>
    <t>机关民、辅警人数</t>
  </si>
  <si>
    <t>≥30人</t>
  </si>
  <si>
    <t>备勤宿舍房屋质量达标率</t>
  </si>
  <si>
    <t>提升出警效率，保障辖区治安环境及人民群众生命安全</t>
  </si>
  <si>
    <t>民警满意度</t>
  </si>
  <si>
    <t>≥85%</t>
  </si>
  <si>
    <t>公安国保业务技术用房装修项目</t>
  </si>
  <si>
    <t>完成庐山公安国保业务技术用房装修等工作。</t>
  </si>
  <si>
    <t>项目总成本</t>
  </si>
  <si>
    <t>装修面积</t>
  </si>
  <si>
    <t>≥250平方米</t>
  </si>
  <si>
    <t>项目验收合格率</t>
  </si>
  <si>
    <t>庐山公安国保业务工作能力</t>
  </si>
  <si>
    <t>国保业务工作对象满意度</t>
  </si>
  <si>
    <t>2025年扫黑除恶、禁毒、国保及居民身份证管理专项经费</t>
  </si>
  <si>
    <t>18.08</t>
  </si>
  <si>
    <t>有效预防打击黑社会性质团伙，严厉打击刑事犯罪，全面加强禁毒宣传工作，推动社会全面禁毒；国内安全保卫基础调查、情报信息、秘密力量建设、重点对象；促进治安协警日常工作的顺利进行，维护国家安全和社会政治稳定等。</t>
  </si>
  <si>
    <t>≤18.08万元</t>
  </si>
  <si>
    <t>执法合格率</t>
  </si>
  <si>
    <t>≥90%</t>
  </si>
  <si>
    <t>经费支出及时率</t>
  </si>
  <si>
    <t>社会治安环境改善程度</t>
  </si>
  <si>
    <t>2025年天网专项工程设备维护及天网租金</t>
  </si>
  <si>
    <t>31.92</t>
  </si>
  <si>
    <t>满足治安防控和治安管理需要，通过监控平台，对各街道辖区的主要道路、重点单位、热点部位进行24小时监控，可有效削除治安隐患，使发现、抓捕街面现行犯罪的水平得到提高。</t>
  </si>
  <si>
    <t>监控点维修保养成本</t>
  </si>
  <si>
    <t>≤18万元</t>
  </si>
  <si>
    <t>天网租金</t>
  </si>
  <si>
    <t>＝13.92万元</t>
  </si>
  <si>
    <t>区域监控点数量</t>
  </si>
  <si>
    <t>≥50万元</t>
  </si>
  <si>
    <t>有效消除治安隐患</t>
  </si>
  <si>
    <t>有效消除</t>
  </si>
  <si>
    <t>人民群众安全感</t>
  </si>
  <si>
    <t>2025年庐山武警中队地方保障经费</t>
  </si>
  <si>
    <t>45</t>
  </si>
  <si>
    <t>保卫国家安全，维护社会稳定，保障人民安居乐业。</t>
  </si>
  <si>
    <t>武警中队保障经费总成本</t>
  </si>
  <si>
    <t>≤45万元</t>
  </si>
  <si>
    <t>庐山武警中队人数</t>
  </si>
  <si>
    <t>≥35人</t>
  </si>
  <si>
    <t>购置货物及维修等合格率</t>
  </si>
  <si>
    <t>项目经费下达及时率</t>
  </si>
  <si>
    <t>安全保障认可率</t>
  </si>
  <si>
    <t>2025年民警执勤岗位津贴及超时补贴</t>
  </si>
  <si>
    <t>121.644</t>
  </si>
  <si>
    <t>完成2025年民警执勤岗位津贴及超时补贴发放工作。</t>
  </si>
  <si>
    <t>≤121.64万元</t>
  </si>
  <si>
    <t>年初民警总人数</t>
  </si>
  <si>
    <t>＝109人</t>
  </si>
  <si>
    <t>岗位津贴及出勤超时发放到位率</t>
  </si>
  <si>
    <t>岗位津贴及出勤超时发放及时率</t>
  </si>
  <si>
    <t>提升民警工作积极性</t>
  </si>
  <si>
    <t>2025年庐山志警协会发展经费</t>
  </si>
  <si>
    <t>2</t>
  </si>
  <si>
    <t>更好地发挥庐山志警的作用。</t>
  </si>
  <si>
    <t>＝20000元</t>
  </si>
  <si>
    <t>志警人数</t>
  </si>
  <si>
    <t>≥900人</t>
  </si>
  <si>
    <t>志警协会资金到位率</t>
  </si>
  <si>
    <t>“庐山志警”工作积极性</t>
  </si>
  <si>
    <t>庐山志警满意度</t>
  </si>
</sst>
</file>

<file path=xl/styles.xml><?xml version="1.0" encoding="utf-8"?>
<styleSheet xmlns="http://schemas.openxmlformats.org/spreadsheetml/2006/main">
  <numFmts count="3">
    <numFmt numFmtId="176" formatCode="0.00;[Red]0.00"/>
    <numFmt numFmtId="177" formatCode="#,##0.00;[Red]#,##0.0"/>
    <numFmt numFmtId="178" formatCode="#,##0.0000"/>
  </numFmts>
  <fonts count="193">
    <font>
      <sz val="10"/>
      <name val="Arial"/>
    </font>
    <font>
      <sz val="11"/>
      <color indexed="8"/>
      <name val="Calibri"/>
      <family val="2"/>
    </font>
    <font>
      <sz val="9"/>
      <color indexed="8"/>
      <name val="宋体"/>
      <family val="3"/>
      <charset val="134"/>
    </font>
    <font>
      <sz val="10"/>
      <color indexed="8"/>
      <name val="宋体"/>
      <family val="3"/>
      <charset val="134"/>
    </font>
    <font>
      <sz val="11"/>
      <color indexed="8"/>
      <name val="Calibri"/>
      <family val="2"/>
    </font>
    <font>
      <b/>
      <sz val="20"/>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1"/>
      <color indexed="8"/>
      <name val="Calibri"/>
      <family val="2"/>
    </font>
    <font>
      <sz val="12"/>
      <color indexed="8"/>
      <name val="宋体"/>
      <family val="3"/>
      <charset val="134"/>
    </font>
    <font>
      <sz val="12"/>
      <color indexed="8"/>
      <name val="宋体"/>
      <family val="3"/>
      <charset val="134"/>
    </font>
    <font>
      <sz val="11"/>
      <color indexed="8"/>
      <name val="Calibri"/>
      <family val="2"/>
    </font>
    <font>
      <sz val="12"/>
      <color indexed="8"/>
      <name val="宋体"/>
      <family val="3"/>
      <charset val="134"/>
    </font>
    <font>
      <sz val="10"/>
      <color indexed="8"/>
      <name val="宋体"/>
      <family val="3"/>
      <charset val="134"/>
    </font>
    <font>
      <sz val="11"/>
      <color indexed="8"/>
      <name val="Calibri"/>
      <family val="2"/>
    </font>
    <font>
      <sz val="11"/>
      <color indexed="8"/>
      <name val="Calibri"/>
      <family val="2"/>
    </font>
    <font>
      <b/>
      <sz val="16"/>
      <color indexed="8"/>
      <name val="宋体"/>
      <family val="3"/>
      <charset val="134"/>
    </font>
    <font>
      <b/>
      <sz val="16"/>
      <color indexed="8"/>
      <name val="宋体"/>
      <family val="3"/>
      <charset val="134"/>
    </font>
    <font>
      <sz val="12"/>
      <color indexed="8"/>
      <name val="Calibri"/>
      <family val="2"/>
    </font>
    <font>
      <sz val="12"/>
      <color indexed="8"/>
      <name val="Calibri"/>
      <family val="2"/>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1"/>
      <color indexed="8"/>
      <name val="Calibri"/>
      <family val="2"/>
    </font>
    <font>
      <sz val="11"/>
      <color indexed="8"/>
      <name val="Calibri"/>
      <family val="2"/>
    </font>
    <font>
      <sz val="10"/>
      <color indexed="8"/>
      <name val="宋体"/>
      <family val="3"/>
      <charset val="134"/>
    </font>
    <font>
      <b/>
      <sz val="22"/>
      <color indexed="8"/>
      <name val="宋体"/>
      <family val="3"/>
      <charset val="134"/>
    </font>
    <font>
      <b/>
      <sz val="2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0"/>
      <color indexed="8"/>
      <name val="宋体"/>
      <family val="3"/>
      <charset val="134"/>
    </font>
    <font>
      <sz val="11"/>
      <color indexed="8"/>
      <name val="Calibri"/>
      <family val="2"/>
    </font>
    <font>
      <sz val="11"/>
      <color indexed="8"/>
      <name val="Calibri"/>
      <family val="2"/>
    </font>
    <font>
      <sz val="10"/>
      <color indexed="8"/>
      <name val="宋体"/>
      <family val="3"/>
      <charset val="134"/>
    </font>
    <font>
      <sz val="10"/>
      <color indexed="8"/>
      <name val="宋体"/>
      <family val="3"/>
      <charset val="134"/>
    </font>
    <font>
      <sz val="10"/>
      <color indexed="8"/>
      <name val="宋体"/>
      <family val="3"/>
      <charset val="134"/>
    </font>
    <font>
      <sz val="12"/>
      <color indexed="8"/>
      <name val="宋体"/>
      <family val="3"/>
      <charset val="134"/>
    </font>
    <font>
      <b/>
      <sz val="20"/>
      <color indexed="8"/>
      <name val="宋体"/>
      <family val="3"/>
      <charset val="134"/>
    </font>
    <font>
      <b/>
      <sz val="20"/>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1"/>
      <color indexed="8"/>
      <name val="Calibri"/>
      <family val="2"/>
    </font>
    <font>
      <sz val="12"/>
      <color indexed="8"/>
      <name val="宋体"/>
      <family val="3"/>
      <charset val="134"/>
    </font>
    <font>
      <sz val="12"/>
      <color indexed="8"/>
      <name val="宋体"/>
      <family val="3"/>
      <charset val="134"/>
    </font>
    <font>
      <sz val="11"/>
      <color indexed="8"/>
      <name val="Calibri"/>
      <family val="2"/>
    </font>
    <font>
      <sz val="12"/>
      <color indexed="8"/>
      <name val="Calibri"/>
      <family val="2"/>
    </font>
    <font>
      <sz val="9"/>
      <color indexed="8"/>
      <name val="宋体"/>
      <family val="3"/>
      <charset val="134"/>
    </font>
    <font>
      <sz val="9"/>
      <color indexed="8"/>
      <name val="宋体"/>
      <family val="3"/>
      <charset val="134"/>
    </font>
    <font>
      <sz val="9"/>
      <color indexed="8"/>
      <name val="宋体"/>
      <family val="3"/>
      <charset val="134"/>
    </font>
    <font>
      <sz val="9"/>
      <color indexed="8"/>
      <name val="宋体"/>
      <family val="3"/>
      <charset val="134"/>
    </font>
    <font>
      <sz val="10"/>
      <color indexed="8"/>
      <name val="宋体"/>
      <family val="3"/>
      <charset val="134"/>
    </font>
    <font>
      <b/>
      <sz val="22"/>
      <color indexed="8"/>
      <name val="宋体"/>
      <family val="3"/>
      <charset val="134"/>
    </font>
    <font>
      <b/>
      <sz val="2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0"/>
      <color indexed="8"/>
      <name val="宋体"/>
      <family val="3"/>
      <charset val="134"/>
    </font>
    <font>
      <sz val="12"/>
      <color indexed="8"/>
      <name val="宋体"/>
      <family val="3"/>
      <charset val="134"/>
    </font>
    <font>
      <sz val="12"/>
      <color indexed="8"/>
      <name val="宋体"/>
      <family val="3"/>
      <charset val="134"/>
    </font>
    <font>
      <sz val="10"/>
      <color indexed="8"/>
      <name val="宋体"/>
      <family val="3"/>
      <charset val="134"/>
    </font>
    <font>
      <b/>
      <sz val="22"/>
      <color indexed="8"/>
      <name val="宋体"/>
      <family val="3"/>
      <charset val="134"/>
    </font>
    <font>
      <b/>
      <sz val="2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0"/>
      <color indexed="8"/>
      <name val="宋体"/>
      <family val="3"/>
      <charset val="134"/>
    </font>
    <font>
      <sz val="9"/>
      <color indexed="8"/>
      <name val="宋体"/>
      <family val="3"/>
      <charset val="134"/>
    </font>
    <font>
      <sz val="12"/>
      <color indexed="8"/>
      <name val="宋体"/>
      <family val="3"/>
      <charset val="134"/>
    </font>
    <font>
      <sz val="9"/>
      <color indexed="8"/>
      <name val="宋体"/>
      <family val="3"/>
      <charset val="134"/>
    </font>
    <font>
      <b/>
      <sz val="22"/>
      <color indexed="8"/>
      <name val="宋体"/>
      <family val="3"/>
      <charset val="134"/>
    </font>
    <font>
      <sz val="12"/>
      <color indexed="8"/>
      <name val="宋体"/>
      <family val="3"/>
      <charset val="134"/>
    </font>
    <font>
      <sz val="12"/>
      <color indexed="8"/>
      <name val="Calibri"/>
      <family val="2"/>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0"/>
      <color indexed="8"/>
      <name val="宋体"/>
      <family val="3"/>
      <charset val="134"/>
    </font>
    <font>
      <sz val="12"/>
      <color indexed="8"/>
      <name val="宋体"/>
      <family val="3"/>
      <charset val="134"/>
    </font>
    <font>
      <sz val="12"/>
      <color indexed="8"/>
      <name val="宋体"/>
      <family val="3"/>
      <charset val="134"/>
    </font>
    <font>
      <b/>
      <sz val="22"/>
      <color indexed="8"/>
      <name val="宋体"/>
      <family val="3"/>
      <charset val="134"/>
    </font>
    <font>
      <b/>
      <sz val="2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0"/>
      <color indexed="8"/>
      <name val="宋体"/>
      <family val="3"/>
      <charset val="134"/>
    </font>
    <font>
      <sz val="9"/>
      <color indexed="8"/>
      <name val="宋体"/>
      <family val="3"/>
      <charset val="134"/>
    </font>
    <font>
      <sz val="11"/>
      <color indexed="8"/>
      <name val="Calibri"/>
      <family val="2"/>
    </font>
    <font>
      <sz val="10"/>
      <color indexed="8"/>
      <name val="宋体"/>
      <family val="3"/>
      <charset val="134"/>
    </font>
    <font>
      <sz val="12"/>
      <color indexed="8"/>
      <name val="宋体"/>
      <family val="3"/>
      <charset val="134"/>
    </font>
    <font>
      <b/>
      <sz val="22"/>
      <color indexed="8"/>
      <name val="宋体"/>
      <family val="3"/>
      <charset val="134"/>
    </font>
    <font>
      <b/>
      <sz val="2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0"/>
      <color indexed="8"/>
      <name val="宋体"/>
      <family val="3"/>
      <charset val="134"/>
    </font>
    <font>
      <sz val="9"/>
      <color indexed="8"/>
      <name val="宋体"/>
      <family val="3"/>
      <charset val="134"/>
    </font>
    <font>
      <sz val="11"/>
      <color indexed="8"/>
      <name val="Calibri"/>
      <family val="2"/>
    </font>
    <font>
      <b/>
      <sz val="16"/>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9"/>
      <color indexed="8"/>
      <name val="宋体"/>
      <family val="3"/>
      <charset val="134"/>
    </font>
    <font>
      <sz val="9"/>
      <color indexed="8"/>
      <name val="宋体"/>
      <family val="3"/>
      <charset val="134"/>
    </font>
    <font>
      <sz val="12"/>
      <color indexed="8"/>
      <name val="宋体"/>
      <family val="3"/>
      <charset val="134"/>
    </font>
    <font>
      <sz val="12"/>
      <color indexed="8"/>
      <name val="宋体"/>
      <family val="3"/>
      <charset val="134"/>
    </font>
    <font>
      <b/>
      <sz val="16"/>
      <color indexed="8"/>
      <name val="宋体"/>
      <family val="3"/>
      <charset val="134"/>
    </font>
    <font>
      <sz val="11"/>
      <color indexed="8"/>
      <name val="Calibri"/>
      <family val="2"/>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12"/>
      <color indexed="8"/>
      <name val="宋体"/>
      <family val="3"/>
      <charset val="134"/>
    </font>
    <font>
      <sz val="9"/>
      <name val="宋体"/>
      <family val="3"/>
      <charset val="134"/>
    </font>
    <font>
      <sz val="11"/>
      <color theme="1"/>
      <name val="宋体"/>
      <family val="3"/>
      <charset val="134"/>
      <scheme val="minor"/>
    </font>
    <font>
      <sz val="16"/>
      <color rgb="FF000000"/>
      <name val="黑体"/>
      <family val="3"/>
      <charset val="134"/>
    </font>
    <font>
      <sz val="22"/>
      <color rgb="FF000000"/>
      <name val="方正小标宋简体"/>
      <family val="4"/>
      <charset val="134"/>
    </font>
    <font>
      <sz val="9"/>
      <color rgb="FF000000"/>
      <name val="楷体_GB2312"/>
      <family val="3"/>
      <charset val="134"/>
    </font>
    <font>
      <sz val="9"/>
      <color rgb="FF000000"/>
      <name val="宋体"/>
      <family val="3"/>
      <charset val="134"/>
      <scheme val="minor"/>
    </font>
    <font>
      <sz val="9"/>
      <name val="宋体"/>
      <family val="3"/>
      <charset val="134"/>
      <scheme val="minor"/>
    </font>
    <font>
      <sz val="9"/>
      <color theme="1"/>
      <name val="宋体"/>
      <family val="3"/>
      <charset val="134"/>
      <scheme val="minor"/>
    </font>
    <font>
      <sz val="11"/>
      <color indexed="8"/>
      <name val="等线"/>
      <family val="3"/>
      <charset val="134"/>
    </font>
    <font>
      <sz val="18"/>
      <color indexed="8"/>
      <name val="方正小标宋简体"/>
      <charset val="134"/>
    </font>
    <font>
      <sz val="12"/>
      <name val="宋体"/>
      <family val="3"/>
      <charset val="134"/>
    </font>
    <font>
      <b/>
      <sz val="12"/>
      <color indexed="8"/>
      <name val="宋体"/>
      <family val="3"/>
      <charset val="134"/>
    </font>
    <font>
      <b/>
      <sz val="12"/>
      <name val="宋体"/>
      <family val="3"/>
      <charset val="134"/>
    </font>
  </fonts>
  <fills count="2">
    <fill>
      <patternFill patternType="none"/>
    </fill>
    <fill>
      <patternFill patternType="gray125"/>
    </fill>
  </fills>
  <borders count="24">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bottom/>
      <diagonal/>
    </border>
  </borders>
  <cellStyleXfs count="3">
    <xf numFmtId="0" fontId="0" fillId="0" borderId="0"/>
    <xf numFmtId="0" fontId="181" fillId="0" borderId="0">
      <alignment vertical="center"/>
    </xf>
    <xf numFmtId="0" fontId="188" fillId="0" borderId="0" applyProtection="0"/>
  </cellStyleXfs>
  <cellXfs count="250">
    <xf numFmtId="0" fontId="0" fillId="0" borderId="0" xfId="0"/>
    <xf numFmtId="0" fontId="1" fillId="0" borderId="0" xfId="0" applyFont="1" applyBorder="1" applyAlignment="1" applyProtection="1"/>
    <xf numFmtId="176" fontId="2" fillId="0" borderId="0" xfId="0" applyNumberFormat="1" applyFont="1" applyBorder="1" applyAlignment="1" applyProtection="1"/>
    <xf numFmtId="176" fontId="3" fillId="0" borderId="0" xfId="0" applyNumberFormat="1" applyFont="1" applyBorder="1" applyAlignment="1" applyProtection="1">
      <alignment horizontal="right" vertical="center"/>
    </xf>
    <xf numFmtId="176" fontId="4" fillId="0" borderId="0" xfId="0" applyNumberFormat="1" applyFont="1" applyBorder="1" applyAlignment="1" applyProtection="1"/>
    <xf numFmtId="176" fontId="6" fillId="0" borderId="0" xfId="0" applyNumberFormat="1" applyFont="1" applyBorder="1" applyAlignment="1" applyProtection="1">
      <alignment horizontal="left" vertical="center"/>
    </xf>
    <xf numFmtId="176" fontId="7" fillId="0" borderId="1" xfId="0" applyNumberFormat="1" applyFont="1" applyBorder="1" applyAlignment="1" applyProtection="1">
      <alignment horizontal="center" vertical="center"/>
    </xf>
    <xf numFmtId="176" fontId="8" fillId="0" borderId="1" xfId="0" applyNumberFormat="1" applyFont="1" applyBorder="1" applyAlignment="1" applyProtection="1"/>
    <xf numFmtId="177" fontId="9" fillId="0" borderId="1" xfId="0" applyNumberFormat="1" applyFont="1" applyBorder="1" applyAlignment="1" applyProtection="1">
      <alignment horizontal="right" vertical="center"/>
    </xf>
    <xf numFmtId="176" fontId="10" fillId="0" borderId="1" xfId="0" applyNumberFormat="1" applyFont="1" applyBorder="1" applyAlignment="1" applyProtection="1">
      <alignment vertical="center"/>
    </xf>
    <xf numFmtId="4" fontId="11" fillId="0" borderId="1" xfId="0" applyNumberFormat="1" applyFont="1" applyBorder="1" applyAlignment="1" applyProtection="1">
      <alignment vertical="center"/>
    </xf>
    <xf numFmtId="176" fontId="12" fillId="0" borderId="1" xfId="0" applyNumberFormat="1" applyFont="1" applyBorder="1" applyAlignment="1" applyProtection="1">
      <alignment horizontal="left" vertical="center"/>
    </xf>
    <xf numFmtId="177" fontId="13" fillId="0" borderId="1" xfId="0" applyNumberFormat="1" applyFont="1" applyBorder="1" applyAlignment="1" applyProtection="1">
      <alignment horizontal="right" vertical="center"/>
    </xf>
    <xf numFmtId="177" fontId="14" fillId="0" borderId="1" xfId="0" applyNumberFormat="1" applyFont="1" applyBorder="1" applyAlignment="1" applyProtection="1">
      <alignment horizontal="right" vertical="center" wrapText="1"/>
    </xf>
    <xf numFmtId="0" fontId="15" fillId="0" borderId="0" xfId="0" applyFont="1" applyBorder="1" applyAlignment="1" applyProtection="1"/>
    <xf numFmtId="176" fontId="16" fillId="0" borderId="1" xfId="0" applyNumberFormat="1" applyFont="1" applyBorder="1" applyAlignment="1" applyProtection="1">
      <alignment horizontal="right" vertical="center" wrapText="1"/>
    </xf>
    <xf numFmtId="4" fontId="17" fillId="0" borderId="1" xfId="0" applyNumberFormat="1" applyFont="1" applyBorder="1" applyAlignment="1" applyProtection="1">
      <alignment horizontal="right" vertical="center" wrapText="1"/>
    </xf>
    <xf numFmtId="0" fontId="18" fillId="0" borderId="1" xfId="0" applyFont="1" applyBorder="1" applyAlignment="1" applyProtection="1"/>
    <xf numFmtId="177" fontId="19" fillId="0" borderId="1" xfId="0" applyNumberFormat="1" applyFont="1" applyBorder="1" applyAlignment="1" applyProtection="1">
      <alignment horizontal="right" vertical="center" wrapText="1"/>
    </xf>
    <xf numFmtId="2" fontId="21" fillId="0" borderId="0" xfId="0" applyNumberFormat="1" applyFont="1" applyBorder="1" applyAlignment="1" applyProtection="1"/>
    <xf numFmtId="0" fontId="22" fillId="0" borderId="0" xfId="0" applyFont="1" applyBorder="1" applyAlignment="1" applyProtection="1"/>
    <xf numFmtId="0" fontId="25" fillId="0" borderId="0" xfId="0" applyFont="1" applyBorder="1" applyAlignment="1" applyProtection="1"/>
    <xf numFmtId="2" fontId="26" fillId="0" borderId="0" xfId="0" applyNumberFormat="1" applyFont="1" applyBorder="1" applyAlignment="1" applyProtection="1"/>
    <xf numFmtId="0" fontId="27" fillId="0" borderId="0" xfId="0" applyFont="1" applyBorder="1" applyAlignment="1" applyProtection="1">
      <alignment horizontal="right" vertical="center"/>
    </xf>
    <xf numFmtId="0" fontId="28" fillId="0" borderId="1" xfId="0" applyFont="1" applyBorder="1" applyAlignment="1" applyProtection="1">
      <alignment horizontal="center" vertical="center"/>
    </xf>
    <xf numFmtId="0" fontId="30" fillId="0" borderId="1" xfId="0" applyFont="1" applyBorder="1" applyAlignment="1" applyProtection="1">
      <alignment horizontal="center" vertical="center" wrapText="1"/>
    </xf>
    <xf numFmtId="0" fontId="34" fillId="0" borderId="5" xfId="0" applyFont="1" applyBorder="1" applyAlignment="1" applyProtection="1">
      <alignment horizontal="center" vertical="center"/>
    </xf>
    <xf numFmtId="1" fontId="35" fillId="0" borderId="5" xfId="0" applyNumberFormat="1" applyFont="1" applyBorder="1" applyAlignment="1" applyProtection="1">
      <alignment horizontal="center" vertical="center"/>
    </xf>
    <xf numFmtId="0" fontId="36" fillId="0" borderId="1" xfId="0" applyFont="1" applyBorder="1" applyAlignment="1" applyProtection="1">
      <alignment vertical="center"/>
    </xf>
    <xf numFmtId="176" fontId="37" fillId="0" borderId="1" xfId="0" applyNumberFormat="1" applyFont="1" applyBorder="1" applyAlignment="1" applyProtection="1">
      <alignment horizontal="left" vertical="center" wrapText="1"/>
    </xf>
    <xf numFmtId="177" fontId="38" fillId="0" borderId="1" xfId="0" applyNumberFormat="1" applyFont="1" applyBorder="1" applyAlignment="1" applyProtection="1">
      <alignment vertical="center"/>
    </xf>
    <xf numFmtId="177" fontId="39" fillId="0" borderId="1" xfId="0" applyNumberFormat="1" applyFont="1" applyBorder="1" applyAlignment="1" applyProtection="1">
      <alignment horizontal="right" vertical="center" wrapText="1"/>
    </xf>
    <xf numFmtId="177" fontId="40" fillId="0" borderId="1" xfId="0" applyNumberFormat="1" applyFont="1" applyBorder="1" applyAlignment="1" applyProtection="1">
      <alignment vertical="center"/>
    </xf>
    <xf numFmtId="177" fontId="41" fillId="0" borderId="1" xfId="0" applyNumberFormat="1" applyFont="1" applyBorder="1" applyAlignment="1" applyProtection="1">
      <alignment horizontal="right" vertical="center" wrapText="1"/>
    </xf>
    <xf numFmtId="176" fontId="42" fillId="0" borderId="1" xfId="0" applyNumberFormat="1" applyFont="1" applyBorder="1" applyAlignment="1" applyProtection="1">
      <alignment horizontal="left" vertical="center" wrapText="1"/>
    </xf>
    <xf numFmtId="2" fontId="43" fillId="0" borderId="0" xfId="0" applyNumberFormat="1" applyFont="1" applyBorder="1" applyAlignment="1" applyProtection="1"/>
    <xf numFmtId="0" fontId="44" fillId="0" borderId="0" xfId="0" applyFont="1" applyBorder="1" applyAlignment="1" applyProtection="1"/>
    <xf numFmtId="0" fontId="45" fillId="0" borderId="0" xfId="0" applyFont="1" applyBorder="1" applyAlignment="1" applyProtection="1"/>
    <xf numFmtId="0" fontId="47" fillId="0" borderId="0" xfId="0" applyFont="1" applyBorder="1" applyAlignment="1" applyProtection="1"/>
    <xf numFmtId="0" fontId="48" fillId="0" borderId="0" xfId="0" applyFont="1" applyBorder="1" applyAlignment="1" applyProtection="1"/>
    <xf numFmtId="0" fontId="49" fillId="0" borderId="0" xfId="0" applyFont="1" applyBorder="1" applyAlignment="1" applyProtection="1">
      <alignment horizontal="right"/>
    </xf>
    <xf numFmtId="0" fontId="50" fillId="0" borderId="1" xfId="0" applyFont="1" applyBorder="1" applyAlignment="1" applyProtection="1">
      <alignment horizontal="center" vertical="center"/>
    </xf>
    <xf numFmtId="0" fontId="53" fillId="0" borderId="6" xfId="0" applyFont="1" applyBorder="1" applyAlignment="1" applyProtection="1">
      <alignment horizontal="center" vertical="center"/>
    </xf>
    <xf numFmtId="0" fontId="54" fillId="0" borderId="5" xfId="0" applyFont="1" applyBorder="1" applyAlignment="1" applyProtection="1">
      <alignment horizontal="center" vertical="center"/>
    </xf>
    <xf numFmtId="4" fontId="55" fillId="0" borderId="1" xfId="0" applyNumberFormat="1" applyFont="1" applyBorder="1" applyAlignment="1" applyProtection="1">
      <alignment vertical="center"/>
    </xf>
    <xf numFmtId="4" fontId="56" fillId="0" borderId="1" xfId="0" applyNumberFormat="1" applyFont="1" applyBorder="1" applyAlignment="1" applyProtection="1">
      <alignment vertical="center"/>
    </xf>
    <xf numFmtId="0" fontId="57" fillId="0" borderId="0" xfId="0" applyFont="1" applyBorder="1" applyAlignment="1" applyProtection="1"/>
    <xf numFmtId="0" fontId="58" fillId="0" borderId="1" xfId="0" applyFont="1" applyBorder="1" applyAlignment="1" applyProtection="1"/>
    <xf numFmtId="177" fontId="59" fillId="0" borderId="0" xfId="0" applyNumberFormat="1" applyFont="1" applyBorder="1" applyAlignment="1" applyProtection="1"/>
    <xf numFmtId="0" fontId="60" fillId="0" borderId="0" xfId="0" applyFont="1" applyBorder="1" applyAlignment="1" applyProtection="1"/>
    <xf numFmtId="177" fontId="61" fillId="0" borderId="0" xfId="0" applyNumberFormat="1" applyFont="1" applyBorder="1" applyAlignment="1" applyProtection="1"/>
    <xf numFmtId="0" fontId="62" fillId="0" borderId="0" xfId="0" applyFont="1" applyBorder="1" applyAlignment="1" applyProtection="1">
      <alignment horizontal="right" vertical="center"/>
    </xf>
    <xf numFmtId="0" fontId="63" fillId="0" borderId="0" xfId="0" applyFont="1" applyBorder="1" applyAlignment="1" applyProtection="1"/>
    <xf numFmtId="177" fontId="66" fillId="0" borderId="0" xfId="0" applyNumberFormat="1" applyFont="1" applyBorder="1" applyAlignment="1" applyProtection="1"/>
    <xf numFmtId="0" fontId="67" fillId="0" borderId="0" xfId="0" applyFont="1" applyBorder="1" applyAlignment="1" applyProtection="1"/>
    <xf numFmtId="0" fontId="68" fillId="0" borderId="0" xfId="0" applyFont="1" applyBorder="1" applyAlignment="1" applyProtection="1">
      <alignment horizontal="right" vertical="center"/>
    </xf>
    <xf numFmtId="0" fontId="69" fillId="0" borderId="0" xfId="0" applyFont="1" applyBorder="1" applyAlignment="1" applyProtection="1">
      <alignment horizontal="right"/>
    </xf>
    <xf numFmtId="0" fontId="70" fillId="0" borderId="1" xfId="0" applyFont="1" applyBorder="1" applyAlignment="1" applyProtection="1">
      <alignment horizontal="center" vertical="center"/>
    </xf>
    <xf numFmtId="177" fontId="72" fillId="0" borderId="1" xfId="0" applyNumberFormat="1" applyFont="1" applyBorder="1" applyAlignment="1" applyProtection="1">
      <alignment horizontal="center" vertical="center"/>
    </xf>
    <xf numFmtId="0" fontId="73" fillId="0" borderId="7" xfId="0" applyFont="1" applyBorder="1" applyAlignment="1" applyProtection="1">
      <alignment horizontal="center" vertical="center"/>
    </xf>
    <xf numFmtId="0" fontId="74" fillId="0" borderId="1" xfId="0" applyFont="1" applyBorder="1" applyAlignment="1" applyProtection="1"/>
    <xf numFmtId="4" fontId="75" fillId="0" borderId="1" xfId="0" applyNumberFormat="1" applyFont="1" applyBorder="1" applyAlignment="1" applyProtection="1">
      <alignment horizontal="left" vertical="center"/>
    </xf>
    <xf numFmtId="177" fontId="76" fillId="0" borderId="1" xfId="0" applyNumberFormat="1" applyFont="1" applyBorder="1" applyAlignment="1" applyProtection="1">
      <alignment vertical="center"/>
    </xf>
    <xf numFmtId="4" fontId="77" fillId="0" borderId="1" xfId="0" applyNumberFormat="1" applyFont="1" applyBorder="1" applyAlignment="1" applyProtection="1">
      <alignment vertical="center"/>
    </xf>
    <xf numFmtId="177" fontId="78" fillId="0" borderId="1" xfId="0" applyNumberFormat="1" applyFont="1" applyBorder="1" applyAlignment="1" applyProtection="1">
      <alignment horizontal="right" vertical="center"/>
    </xf>
    <xf numFmtId="177" fontId="79" fillId="0" borderId="1" xfId="0" applyNumberFormat="1" applyFont="1" applyBorder="1" applyAlignment="1" applyProtection="1"/>
    <xf numFmtId="177" fontId="80" fillId="0" borderId="1" xfId="0" applyNumberFormat="1" applyFont="1" applyBorder="1" applyAlignment="1" applyProtection="1">
      <alignment vertical="center"/>
    </xf>
    <xf numFmtId="177" fontId="81" fillId="0" borderId="1" xfId="0" applyNumberFormat="1" applyFont="1" applyBorder="1" applyAlignment="1" applyProtection="1">
      <alignment vertical="center"/>
    </xf>
    <xf numFmtId="177" fontId="82" fillId="0" borderId="1" xfId="0" applyNumberFormat="1" applyFont="1" applyBorder="1" applyAlignment="1" applyProtection="1">
      <alignment horizontal="right" vertical="center" wrapText="1"/>
    </xf>
    <xf numFmtId="177" fontId="83" fillId="0" borderId="1" xfId="0" applyNumberFormat="1" applyFont="1" applyBorder="1" applyAlignment="1" applyProtection="1">
      <alignment horizontal="right" vertical="center" wrapText="1"/>
    </xf>
    <xf numFmtId="4" fontId="84" fillId="0" borderId="1" xfId="0" applyNumberFormat="1" applyFont="1" applyBorder="1" applyAlignment="1" applyProtection="1"/>
    <xf numFmtId="0" fontId="85" fillId="0" borderId="1" xfId="0" applyFont="1" applyBorder="1" applyAlignment="1" applyProtection="1"/>
    <xf numFmtId="4" fontId="86" fillId="0" borderId="1" xfId="0" applyNumberFormat="1" applyFont="1" applyBorder="1" applyAlignment="1" applyProtection="1">
      <alignment horizontal="right" vertical="center"/>
    </xf>
    <xf numFmtId="4" fontId="87" fillId="0" borderId="1" xfId="0" applyNumberFormat="1" applyFont="1" applyBorder="1" applyAlignment="1" applyProtection="1">
      <alignment horizontal="center" vertical="center"/>
    </xf>
    <xf numFmtId="177" fontId="88" fillId="0" borderId="0" xfId="0" applyNumberFormat="1" applyFont="1" applyBorder="1" applyAlignment="1" applyProtection="1"/>
    <xf numFmtId="0" fontId="89" fillId="0" borderId="0" xfId="0" applyFont="1" applyBorder="1" applyAlignment="1" applyProtection="1"/>
    <xf numFmtId="0" fontId="90" fillId="0" borderId="0" xfId="0" applyFont="1" applyBorder="1" applyAlignment="1" applyProtection="1"/>
    <xf numFmtId="178" fontId="91" fillId="0" borderId="0" xfId="0" applyNumberFormat="1" applyFont="1" applyBorder="1" applyAlignment="1" applyProtection="1"/>
    <xf numFmtId="0" fontId="92" fillId="0" borderId="0" xfId="0" applyFont="1" applyBorder="1" applyAlignment="1" applyProtection="1"/>
    <xf numFmtId="178" fontId="93" fillId="0" borderId="0" xfId="0" applyNumberFormat="1" applyFont="1" applyBorder="1" applyAlignment="1" applyProtection="1"/>
    <xf numFmtId="0" fontId="94" fillId="0" borderId="0" xfId="0" applyFont="1" applyBorder="1" applyAlignment="1" applyProtection="1"/>
    <xf numFmtId="0" fontId="96" fillId="0" borderId="0" xfId="0" applyFont="1" applyBorder="1" applyAlignment="1" applyProtection="1"/>
    <xf numFmtId="0" fontId="97" fillId="0" borderId="0" xfId="0" applyFont="1" applyBorder="1" applyAlignment="1" applyProtection="1"/>
    <xf numFmtId="0" fontId="98" fillId="0" borderId="0" xfId="0" applyFont="1" applyBorder="1" applyAlignment="1" applyProtection="1">
      <alignment horizontal="right" vertical="center"/>
    </xf>
    <xf numFmtId="0" fontId="99" fillId="0" borderId="1" xfId="0" applyFont="1" applyBorder="1" applyAlignment="1" applyProtection="1">
      <alignment horizontal="center" vertical="center"/>
    </xf>
    <xf numFmtId="0" fontId="100" fillId="0" borderId="6" xfId="0" applyFont="1" applyBorder="1" applyAlignment="1" applyProtection="1">
      <alignment horizontal="center" vertical="center"/>
    </xf>
    <xf numFmtId="0" fontId="101" fillId="0" borderId="5" xfId="0" applyFont="1" applyBorder="1" applyAlignment="1" applyProtection="1">
      <alignment horizontal="center" vertical="center"/>
    </xf>
    <xf numFmtId="0" fontId="102" fillId="0" borderId="0" xfId="0" applyFont="1" applyBorder="1" applyAlignment="1" applyProtection="1"/>
    <xf numFmtId="4" fontId="103" fillId="0" borderId="1" xfId="0" applyNumberFormat="1" applyFont="1" applyBorder="1" applyAlignment="1" applyProtection="1">
      <alignment vertical="center"/>
    </xf>
    <xf numFmtId="4" fontId="104" fillId="0" borderId="1" xfId="0" applyNumberFormat="1" applyFont="1" applyBorder="1" applyAlignment="1" applyProtection="1">
      <alignment vertical="center"/>
    </xf>
    <xf numFmtId="0" fontId="105" fillId="0" borderId="0" xfId="0" applyFont="1" applyBorder="1" applyAlignment="1" applyProtection="1"/>
    <xf numFmtId="0" fontId="107" fillId="0" borderId="0" xfId="0" applyFont="1" applyBorder="1" applyAlignment="1" applyProtection="1"/>
    <xf numFmtId="0" fontId="108" fillId="0" borderId="0" xfId="0" applyFont="1" applyBorder="1" applyAlignment="1" applyProtection="1"/>
    <xf numFmtId="0" fontId="109" fillId="0" borderId="0" xfId="0" applyFont="1" applyBorder="1" applyAlignment="1" applyProtection="1">
      <alignment horizontal="right" vertical="center"/>
    </xf>
    <xf numFmtId="0" fontId="110" fillId="0" borderId="1" xfId="0" applyFont="1" applyBorder="1" applyAlignment="1" applyProtection="1">
      <alignment horizontal="center" vertical="center"/>
    </xf>
    <xf numFmtId="0" fontId="111" fillId="0" borderId="3" xfId="0" applyFont="1" applyBorder="1" applyAlignment="1" applyProtection="1">
      <alignment horizontal="center" vertical="center"/>
    </xf>
    <xf numFmtId="0" fontId="112" fillId="0" borderId="1" xfId="0" applyFont="1" applyBorder="1" applyAlignment="1" applyProtection="1">
      <alignment horizontal="center" vertical="center"/>
    </xf>
    <xf numFmtId="0" fontId="113" fillId="0" borderId="1" xfId="0" applyFont="1" applyBorder="1" applyAlignment="1" applyProtection="1">
      <alignment horizontal="center" vertical="center"/>
    </xf>
    <xf numFmtId="0" fontId="114" fillId="0" borderId="1" xfId="0" applyFont="1" applyBorder="1" applyAlignment="1" applyProtection="1">
      <alignment vertical="center"/>
    </xf>
    <xf numFmtId="0" fontId="115" fillId="0" borderId="1" xfId="0" applyFont="1" applyBorder="1" applyAlignment="1" applyProtection="1">
      <alignment vertical="center"/>
    </xf>
    <xf numFmtId="177" fontId="116" fillId="0" borderId="1" xfId="0" applyNumberFormat="1" applyFont="1" applyBorder="1" applyAlignment="1" applyProtection="1">
      <alignment horizontal="right" vertical="center" wrapText="1"/>
    </xf>
    <xf numFmtId="177" fontId="117" fillId="0" borderId="1" xfId="0" applyNumberFormat="1" applyFont="1" applyBorder="1" applyAlignment="1" applyProtection="1">
      <alignment vertical="center" wrapText="1"/>
    </xf>
    <xf numFmtId="4" fontId="118" fillId="0" borderId="0" xfId="0" applyNumberFormat="1" applyFont="1" applyBorder="1" applyAlignment="1" applyProtection="1"/>
    <xf numFmtId="0" fontId="119" fillId="0" borderId="0" xfId="0" applyFont="1" applyBorder="1" applyAlignment="1" applyProtection="1"/>
    <xf numFmtId="0" fontId="120" fillId="0" borderId="0" xfId="0" applyFont="1" applyBorder="1" applyAlignment="1" applyProtection="1"/>
    <xf numFmtId="0" fontId="121" fillId="0" borderId="0" xfId="0" applyFont="1" applyBorder="1" applyAlignment="1" applyProtection="1">
      <alignment horizontal="right"/>
    </xf>
    <xf numFmtId="0" fontId="123" fillId="0" borderId="0" xfId="0" applyFont="1" applyBorder="1" applyAlignment="1" applyProtection="1">
      <alignment vertical="center"/>
    </xf>
    <xf numFmtId="0" fontId="124" fillId="0" borderId="0" xfId="0" applyFont="1" applyBorder="1" applyAlignment="1" applyProtection="1"/>
    <xf numFmtId="0" fontId="125" fillId="0" borderId="0" xfId="0" applyFont="1" applyBorder="1" applyAlignment="1" applyProtection="1">
      <alignment horizontal="right" vertical="center"/>
    </xf>
    <xf numFmtId="0" fontId="127" fillId="0" borderId="1" xfId="0" applyFont="1" applyBorder="1" applyAlignment="1" applyProtection="1">
      <alignment horizontal="center" vertical="center" wrapText="1"/>
    </xf>
    <xf numFmtId="0" fontId="129" fillId="0" borderId="1" xfId="0" applyFont="1" applyBorder="1" applyAlignment="1" applyProtection="1">
      <alignment horizontal="center" vertical="center"/>
    </xf>
    <xf numFmtId="49" fontId="130" fillId="0" borderId="8" xfId="0" applyNumberFormat="1" applyFont="1" applyBorder="1" applyAlignment="1" applyProtection="1">
      <alignment horizontal="center" vertical="center" wrapText="1"/>
    </xf>
    <xf numFmtId="37" fontId="131" fillId="0" borderId="8" xfId="0" applyNumberFormat="1" applyFont="1" applyBorder="1" applyAlignment="1" applyProtection="1">
      <alignment horizontal="center" vertical="center" wrapText="1"/>
    </xf>
    <xf numFmtId="37" fontId="132" fillId="0" borderId="1" xfId="0" applyNumberFormat="1" applyFont="1" applyBorder="1" applyAlignment="1" applyProtection="1">
      <alignment horizontal="center" vertical="center" wrapText="1"/>
    </xf>
    <xf numFmtId="37" fontId="133" fillId="0" borderId="6" xfId="0" applyNumberFormat="1" applyFont="1" applyBorder="1" applyAlignment="1" applyProtection="1">
      <alignment horizontal="center" vertical="center" wrapText="1"/>
    </xf>
    <xf numFmtId="49" fontId="134" fillId="0" borderId="3" xfId="0" applyNumberFormat="1" applyFont="1" applyBorder="1" applyAlignment="1" applyProtection="1">
      <alignment horizontal="left" vertical="center" wrapText="1"/>
    </xf>
    <xf numFmtId="4" fontId="135" fillId="0" borderId="1" xfId="0" applyNumberFormat="1" applyFont="1" applyBorder="1" applyAlignment="1" applyProtection="1">
      <alignment horizontal="right" vertical="center" wrapText="1"/>
    </xf>
    <xf numFmtId="4" fontId="136" fillId="0" borderId="1" xfId="0" applyNumberFormat="1" applyFont="1" applyBorder="1" applyAlignment="1" applyProtection="1">
      <alignment horizontal="right" vertical="center" wrapText="1"/>
    </xf>
    <xf numFmtId="4" fontId="137" fillId="0" borderId="3" xfId="0" applyNumberFormat="1" applyFont="1" applyBorder="1" applyAlignment="1" applyProtection="1">
      <alignment horizontal="right" vertical="center" wrapText="1"/>
    </xf>
    <xf numFmtId="4" fontId="138" fillId="0" borderId="3" xfId="0" applyNumberFormat="1" applyFont="1" applyBorder="1" applyAlignment="1" applyProtection="1">
      <alignment horizontal="right" vertical="center" wrapText="1"/>
    </xf>
    <xf numFmtId="0" fontId="139" fillId="0" borderId="0" xfId="0" applyFont="1" applyBorder="1" applyAlignment="1" applyProtection="1"/>
    <xf numFmtId="0" fontId="143" fillId="0" borderId="0" xfId="0" applyFont="1" applyBorder="1" applyAlignment="1" applyProtection="1"/>
    <xf numFmtId="0" fontId="144" fillId="0" borderId="0" xfId="0" applyFont="1" applyBorder="1" applyAlignment="1" applyProtection="1">
      <alignment horizontal="left" vertical="center"/>
    </xf>
    <xf numFmtId="0" fontId="145" fillId="0" borderId="0" xfId="0" applyFont="1" applyBorder="1" applyAlignment="1" applyProtection="1"/>
    <xf numFmtId="0" fontId="146" fillId="0" borderId="0" xfId="0" applyFont="1" applyBorder="1" applyAlignment="1" applyProtection="1">
      <alignment horizontal="right" vertical="center"/>
    </xf>
    <xf numFmtId="0" fontId="147" fillId="0" borderId="1" xfId="0" applyFont="1" applyBorder="1" applyAlignment="1" applyProtection="1">
      <alignment horizontal="center" vertical="center"/>
    </xf>
    <xf numFmtId="0" fontId="148" fillId="0" borderId="0" xfId="0" applyFont="1" applyBorder="1" applyAlignment="1" applyProtection="1"/>
    <xf numFmtId="0" fontId="149" fillId="0" borderId="0" xfId="0" applyFont="1" applyBorder="1" applyAlignment="1" applyProtection="1"/>
    <xf numFmtId="0" fontId="150" fillId="0" borderId="1" xfId="0" applyFont="1" applyBorder="1" applyAlignment="1" applyProtection="1"/>
    <xf numFmtId="0" fontId="151" fillId="0" borderId="0" xfId="0" applyFont="1" applyBorder="1" applyAlignment="1" applyProtection="1"/>
    <xf numFmtId="0" fontId="154" fillId="0" borderId="0" xfId="0" applyFont="1" applyBorder="1" applyAlignment="1" applyProtection="1"/>
    <xf numFmtId="0" fontId="155" fillId="0" borderId="0" xfId="0" applyFont="1" applyBorder="1" applyAlignment="1" applyProtection="1"/>
    <xf numFmtId="0" fontId="156" fillId="0" borderId="0" xfId="0" applyFont="1" applyBorder="1" applyAlignment="1" applyProtection="1">
      <alignment horizontal="right" vertical="center"/>
    </xf>
    <xf numFmtId="0" fontId="157" fillId="0" borderId="1" xfId="0" applyFont="1" applyBorder="1" applyAlignment="1" applyProtection="1">
      <alignment horizontal="center" vertical="center"/>
    </xf>
    <xf numFmtId="0" fontId="158" fillId="0" borderId="1" xfId="0" applyFont="1" applyBorder="1" applyAlignment="1" applyProtection="1">
      <alignment horizontal="center" vertical="center"/>
    </xf>
    <xf numFmtId="0" fontId="159" fillId="0" borderId="0" xfId="0" applyFont="1" applyBorder="1" applyAlignment="1" applyProtection="1"/>
    <xf numFmtId="0" fontId="160" fillId="0" borderId="0" xfId="0" applyFont="1" applyBorder="1" applyAlignment="1" applyProtection="1"/>
    <xf numFmtId="0" fontId="161" fillId="0" borderId="0" xfId="0" applyFont="1" applyBorder="1" applyAlignment="1" applyProtection="1"/>
    <xf numFmtId="0" fontId="165" fillId="0" borderId="1" xfId="0" applyFont="1" applyBorder="1" applyAlignment="1" applyProtection="1">
      <alignment horizontal="center" vertical="center"/>
    </xf>
    <xf numFmtId="49" fontId="166" fillId="0" borderId="1" xfId="0" applyNumberFormat="1" applyFont="1" applyBorder="1" applyAlignment="1" applyProtection="1">
      <alignment horizontal="left" vertical="center" wrapText="1"/>
    </xf>
    <xf numFmtId="4" fontId="167" fillId="0" borderId="1" xfId="0" applyNumberFormat="1" applyFont="1" applyBorder="1" applyAlignment="1" applyProtection="1">
      <alignment horizontal="right" vertical="center"/>
    </xf>
    <xf numFmtId="0" fontId="168" fillId="0" borderId="0" xfId="0" applyFont="1" applyBorder="1" applyAlignment="1" applyProtection="1"/>
    <xf numFmtId="0" fontId="169" fillId="0" borderId="0" xfId="0" applyFont="1" applyBorder="1" applyAlignment="1" applyProtection="1"/>
    <xf numFmtId="49" fontId="170" fillId="0" borderId="1" xfId="0" applyNumberFormat="1" applyFont="1" applyBorder="1" applyAlignment="1" applyProtection="1">
      <alignment horizontal="left" vertical="center" wrapText="1"/>
    </xf>
    <xf numFmtId="0" fontId="171" fillId="0" borderId="1" xfId="0" applyFont="1" applyBorder="1" applyAlignment="1" applyProtection="1"/>
    <xf numFmtId="0" fontId="173" fillId="0" borderId="1" xfId="0" applyFont="1" applyBorder="1" applyAlignment="1" applyProtection="1"/>
    <xf numFmtId="0" fontId="174" fillId="0" borderId="1" xfId="0" applyFont="1" applyBorder="1" applyAlignment="1" applyProtection="1">
      <alignment horizontal="center" vertical="center"/>
    </xf>
    <xf numFmtId="0" fontId="175" fillId="0" borderId="1" xfId="0" applyFont="1" applyBorder="1" applyAlignment="1" applyProtection="1">
      <alignment horizontal="center" vertical="center"/>
    </xf>
    <xf numFmtId="0" fontId="176" fillId="0" borderId="1" xfId="0" applyFont="1" applyBorder="1" applyAlignment="1" applyProtection="1">
      <alignment vertical="center"/>
    </xf>
    <xf numFmtId="177" fontId="177" fillId="0" borderId="1" xfId="0" applyNumberFormat="1" applyFont="1" applyBorder="1" applyAlignment="1" applyProtection="1">
      <alignment vertical="center"/>
    </xf>
    <xf numFmtId="0" fontId="178" fillId="0" borderId="1" xfId="0" applyFont="1" applyBorder="1" applyAlignment="1" applyProtection="1">
      <alignment horizontal="center" vertical="center"/>
    </xf>
    <xf numFmtId="0" fontId="179" fillId="0" borderId="1"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left" vertical="center"/>
    </xf>
    <xf numFmtId="0" fontId="181" fillId="0" borderId="0" xfId="1">
      <alignment vertical="center"/>
    </xf>
    <xf numFmtId="0" fontId="185" fillId="0" borderId="9" xfId="1" applyFont="1" applyBorder="1" applyAlignment="1">
      <alignment horizontal="center" vertical="center" wrapText="1"/>
    </xf>
    <xf numFmtId="0" fontId="190" fillId="0" borderId="9" xfId="2" applyNumberFormat="1" applyFont="1" applyFill="1" applyBorder="1" applyAlignment="1">
      <alignment horizontal="center" vertical="center" wrapText="1"/>
    </xf>
    <xf numFmtId="0" fontId="6" fillId="0" borderId="9" xfId="2" applyNumberFormat="1" applyFont="1" applyFill="1" applyBorder="1" applyAlignment="1">
      <alignment horizontal="center" vertical="center" wrapText="1"/>
    </xf>
    <xf numFmtId="0" fontId="192" fillId="0" borderId="9" xfId="2" applyNumberFormat="1" applyFont="1" applyFill="1" applyBorder="1" applyAlignment="1">
      <alignment horizontal="center" vertical="center" wrapText="1"/>
    </xf>
    <xf numFmtId="0" fontId="0" fillId="0" borderId="0" xfId="0" applyAlignment="1">
      <alignment horizontal="center"/>
    </xf>
    <xf numFmtId="0" fontId="6" fillId="0" borderId="9" xfId="0" applyNumberFormat="1" applyFont="1" applyFill="1" applyBorder="1" applyAlignment="1">
      <alignment horizontal="center" vertical="center" wrapText="1"/>
    </xf>
    <xf numFmtId="176" fontId="5" fillId="0" borderId="0" xfId="0" applyNumberFormat="1" applyFont="1" applyBorder="1" applyAlignment="1" applyProtection="1">
      <alignment horizontal="center" vertical="center"/>
    </xf>
    <xf numFmtId="176" fontId="7" fillId="0" borderId="1" xfId="0" applyNumberFormat="1" applyFont="1" applyBorder="1" applyAlignment="1" applyProtection="1">
      <alignment horizontal="center" vertical="center"/>
    </xf>
    <xf numFmtId="176" fontId="20" fillId="0" borderId="0" xfId="0" applyNumberFormat="1" applyFont="1" applyBorder="1" applyAlignment="1" applyProtection="1">
      <alignment horizontal="left"/>
    </xf>
    <xf numFmtId="0" fontId="23" fillId="0" borderId="0" xfId="0" applyFont="1" applyBorder="1" applyAlignment="1" applyProtection="1">
      <alignment horizontal="center" vertical="center"/>
    </xf>
    <xf numFmtId="2" fontId="24" fillId="0" borderId="0" xfId="0" applyNumberFormat="1" applyFont="1" applyBorder="1" applyAlignment="1" applyProtection="1">
      <alignment horizontal="center" vertical="center"/>
    </xf>
    <xf numFmtId="0" fontId="31" fillId="0" borderId="1" xfId="0" applyFont="1" applyBorder="1" applyAlignment="1" applyProtection="1">
      <alignment horizontal="center" vertical="center"/>
    </xf>
    <xf numFmtId="0" fontId="32" fillId="0" borderId="3" xfId="0" applyFont="1" applyBorder="1" applyAlignment="1" applyProtection="1">
      <alignment horizontal="center" vertical="center" wrapText="1"/>
    </xf>
    <xf numFmtId="0" fontId="30" fillId="0" borderId="1" xfId="0" applyFont="1" applyBorder="1" applyAlignment="1" applyProtection="1">
      <alignment horizontal="center" vertical="center" wrapText="1"/>
    </xf>
    <xf numFmtId="0" fontId="28" fillId="0" borderId="1" xfId="0" applyFont="1" applyBorder="1" applyAlignment="1" applyProtection="1">
      <alignment horizontal="center" vertical="center"/>
    </xf>
    <xf numFmtId="2" fontId="29" fillId="0" borderId="2" xfId="0" applyNumberFormat="1" applyFont="1" applyBorder="1" applyAlignment="1" applyProtection="1">
      <alignment horizontal="center" vertical="center"/>
    </xf>
    <xf numFmtId="2" fontId="33" fillId="0" borderId="4" xfId="0" applyNumberFormat="1" applyFont="1" applyBorder="1" applyAlignment="1" applyProtection="1">
      <alignment horizontal="center" vertical="center"/>
    </xf>
    <xf numFmtId="0" fontId="46" fillId="0" borderId="0" xfId="0" applyFont="1" applyBorder="1" applyAlignment="1" applyProtection="1">
      <alignment horizontal="center" vertical="center"/>
    </xf>
    <xf numFmtId="0" fontId="50" fillId="0" borderId="1" xfId="0" applyFont="1" applyBorder="1" applyAlignment="1" applyProtection="1">
      <alignment horizontal="center" vertical="center"/>
    </xf>
    <xf numFmtId="0" fontId="51" fillId="0" borderId="3" xfId="0" applyFont="1" applyBorder="1" applyAlignment="1" applyProtection="1">
      <alignment horizontal="center" vertical="center" wrapText="1"/>
    </xf>
    <xf numFmtId="0" fontId="52" fillId="0" borderId="3" xfId="0" applyFont="1" applyBorder="1" applyAlignment="1" applyProtection="1">
      <alignment horizontal="center" vertical="center"/>
    </xf>
    <xf numFmtId="0" fontId="64" fillId="0" borderId="0" xfId="0" applyFont="1" applyBorder="1" applyAlignment="1" applyProtection="1">
      <alignment horizontal="center" vertical="center"/>
    </xf>
    <xf numFmtId="177" fontId="65" fillId="0" borderId="0" xfId="0" applyNumberFormat="1" applyFont="1" applyBorder="1" applyAlignment="1" applyProtection="1">
      <alignment horizontal="center" vertical="center"/>
    </xf>
    <xf numFmtId="0" fontId="70" fillId="0" borderId="1" xfId="0" applyFont="1" applyBorder="1" applyAlignment="1" applyProtection="1">
      <alignment horizontal="center" vertical="center"/>
    </xf>
    <xf numFmtId="0" fontId="71" fillId="0" borderId="1" xfId="0" applyFont="1" applyBorder="1" applyAlignment="1" applyProtection="1">
      <alignment horizontal="center" vertical="center"/>
    </xf>
    <xf numFmtId="0" fontId="95" fillId="0" borderId="0" xfId="0" applyFont="1" applyBorder="1" applyAlignment="1" applyProtection="1">
      <alignment horizontal="center" vertical="center"/>
    </xf>
    <xf numFmtId="0" fontId="99" fillId="0" borderId="1" xfId="0" applyFont="1" applyBorder="1" applyAlignment="1" applyProtection="1">
      <alignment horizontal="center" vertical="center"/>
    </xf>
    <xf numFmtId="0" fontId="106" fillId="0" borderId="0" xfId="0" applyFont="1" applyBorder="1" applyAlignment="1" applyProtection="1">
      <alignment horizontal="center" vertical="center"/>
    </xf>
    <xf numFmtId="0" fontId="110" fillId="0" borderId="1" xfId="0" applyFont="1" applyBorder="1" applyAlignment="1" applyProtection="1">
      <alignment horizontal="center" vertical="center"/>
    </xf>
    <xf numFmtId="0" fontId="128" fillId="0" borderId="1" xfId="0" applyFont="1" applyBorder="1" applyAlignment="1" applyProtection="1">
      <alignment horizontal="center" vertical="center" wrapText="1"/>
    </xf>
    <xf numFmtId="0" fontId="122" fillId="0" borderId="0" xfId="0" applyFont="1" applyBorder="1" applyAlignment="1" applyProtection="1">
      <alignment horizontal="center" vertical="center"/>
    </xf>
    <xf numFmtId="0" fontId="126" fillId="0" borderId="1" xfId="0" applyFont="1" applyBorder="1" applyAlignment="1" applyProtection="1">
      <alignment horizontal="center" vertical="center"/>
    </xf>
    <xf numFmtId="0" fontId="127" fillId="0" borderId="1" xfId="0" applyFont="1" applyBorder="1" applyAlignment="1" applyProtection="1">
      <alignment horizontal="center" vertical="center" wrapText="1"/>
    </xf>
    <xf numFmtId="0" fontId="140" fillId="0" borderId="0" xfId="0" applyFont="1" applyBorder="1" applyAlignment="1" applyProtection="1">
      <alignment horizontal="center"/>
    </xf>
    <xf numFmtId="0" fontId="141" fillId="0" borderId="0" xfId="0" applyFont="1" applyBorder="1" applyAlignment="1" applyProtection="1"/>
    <xf numFmtId="0" fontId="142" fillId="0" borderId="0" xfId="0" applyFont="1" applyBorder="1" applyAlignment="1" applyProtection="1">
      <alignment horizontal="center" vertical="center"/>
    </xf>
    <xf numFmtId="0" fontId="147" fillId="0" borderId="1" xfId="0" applyFont="1" applyBorder="1" applyAlignment="1" applyProtection="1">
      <alignment horizontal="center" vertical="center"/>
    </xf>
    <xf numFmtId="0" fontId="152" fillId="0" borderId="0" xfId="0" applyFont="1" applyBorder="1" applyAlignment="1" applyProtection="1">
      <alignment horizontal="right" vertical="center"/>
    </xf>
    <xf numFmtId="0" fontId="153" fillId="0" borderId="0" xfId="0" applyFont="1" applyBorder="1" applyAlignment="1" applyProtection="1">
      <alignment horizontal="center" vertical="center"/>
    </xf>
    <xf numFmtId="0" fontId="157" fillId="0" borderId="1" xfId="0" applyFont="1" applyBorder="1" applyAlignment="1" applyProtection="1">
      <alignment horizontal="center" vertical="center"/>
    </xf>
    <xf numFmtId="0" fontId="162" fillId="0" borderId="0" xfId="0" applyFont="1" applyBorder="1" applyAlignment="1" applyProtection="1">
      <alignment horizontal="center" vertical="center"/>
    </xf>
    <xf numFmtId="0" fontId="163" fillId="0" borderId="3" xfId="0" applyFont="1" applyBorder="1" applyAlignment="1" applyProtection="1">
      <alignment horizontal="center" vertical="center"/>
    </xf>
    <xf numFmtId="0" fontId="164" fillId="0" borderId="1" xfId="0" applyFont="1" applyBorder="1" applyAlignment="1" applyProtection="1">
      <alignment horizontal="center" vertical="center"/>
    </xf>
    <xf numFmtId="0" fontId="175" fillId="0" borderId="1" xfId="0" applyFont="1" applyBorder="1" applyAlignment="1" applyProtection="1">
      <alignment horizontal="center" vertical="center"/>
    </xf>
    <xf numFmtId="0" fontId="172" fillId="0" borderId="1" xfId="0" applyFont="1" applyBorder="1" applyAlignment="1" applyProtection="1">
      <alignment horizontal="center" vertical="center"/>
    </xf>
    <xf numFmtId="0" fontId="174" fillId="0" borderId="1" xfId="0" applyFont="1" applyBorder="1" applyAlignment="1" applyProtection="1">
      <alignment horizontal="center" vertical="center"/>
    </xf>
    <xf numFmtId="0" fontId="185" fillId="0" borderId="9" xfId="1" applyFont="1" applyBorder="1" applyAlignment="1">
      <alignment horizontal="center" vertical="center" wrapText="1"/>
    </xf>
    <xf numFmtId="0" fontId="182" fillId="0" borderId="0" xfId="1" applyFont="1" applyAlignment="1">
      <alignment horizontal="left" vertical="center" wrapText="1"/>
    </xf>
    <xf numFmtId="0" fontId="183" fillId="0" borderId="0" xfId="1" applyFont="1" applyAlignment="1">
      <alignment horizontal="center" vertical="center" wrapText="1"/>
    </xf>
    <xf numFmtId="0" fontId="184" fillId="0" borderId="0" xfId="1" applyFont="1" applyAlignment="1">
      <alignment horizontal="center" vertical="center" wrapText="1"/>
    </xf>
    <xf numFmtId="0" fontId="185" fillId="0" borderId="10" xfId="1" applyFont="1" applyFill="1" applyBorder="1" applyAlignment="1">
      <alignment horizontal="center" vertical="center" wrapText="1"/>
    </xf>
    <xf numFmtId="0" fontId="185" fillId="0" borderId="11" xfId="1" applyFont="1" applyFill="1" applyBorder="1" applyAlignment="1">
      <alignment horizontal="center" vertical="center" wrapText="1"/>
    </xf>
    <xf numFmtId="0" fontId="185" fillId="0" borderId="12" xfId="1" applyFont="1" applyFill="1" applyBorder="1" applyAlignment="1">
      <alignment horizontal="center" vertical="center" wrapText="1"/>
    </xf>
    <xf numFmtId="0" fontId="185" fillId="0" borderId="13" xfId="1" applyFont="1" applyFill="1" applyBorder="1" applyAlignment="1">
      <alignment horizontal="center" vertical="center" wrapText="1"/>
    </xf>
    <xf numFmtId="0" fontId="185" fillId="0" borderId="14" xfId="1" applyFont="1" applyFill="1" applyBorder="1" applyAlignment="1">
      <alignment horizontal="center" vertical="center" wrapText="1"/>
    </xf>
    <xf numFmtId="0" fontId="185" fillId="0" borderId="15" xfId="1" applyFont="1" applyFill="1" applyBorder="1" applyAlignment="1">
      <alignment horizontal="center" vertical="center" wrapText="1"/>
    </xf>
    <xf numFmtId="0" fontId="187" fillId="0" borderId="0" xfId="1" applyFont="1" applyAlignment="1">
      <alignment horizontal="center" vertical="center" wrapText="1"/>
    </xf>
    <xf numFmtId="0" fontId="185" fillId="0" borderId="18" xfId="1" applyFont="1" applyBorder="1" applyAlignment="1">
      <alignment horizontal="center" vertical="center" wrapText="1"/>
    </xf>
    <xf numFmtId="0" fontId="185" fillId="0" borderId="19" xfId="1" applyFont="1" applyBorder="1" applyAlignment="1">
      <alignment horizontal="center" vertical="center" wrapText="1"/>
    </xf>
    <xf numFmtId="0" fontId="185" fillId="0" borderId="10" xfId="1" applyFont="1" applyBorder="1" applyAlignment="1">
      <alignment horizontal="center" vertical="center" wrapText="1"/>
    </xf>
    <xf numFmtId="0" fontId="185" fillId="0" borderId="11" xfId="1" applyFont="1" applyBorder="1" applyAlignment="1">
      <alignment horizontal="center" vertical="center" wrapText="1"/>
    </xf>
    <xf numFmtId="0" fontId="185" fillId="0" borderId="12" xfId="1" applyFont="1" applyBorder="1" applyAlignment="1">
      <alignment horizontal="center" vertical="center" wrapText="1"/>
    </xf>
    <xf numFmtId="0" fontId="185" fillId="0" borderId="16" xfId="1" applyFont="1" applyBorder="1" applyAlignment="1">
      <alignment horizontal="center" vertical="center" wrapText="1"/>
    </xf>
    <xf numFmtId="0" fontId="185" fillId="0" borderId="17" xfId="1" applyFont="1" applyBorder="1" applyAlignment="1">
      <alignment horizontal="center" vertical="center" wrapText="1"/>
    </xf>
    <xf numFmtId="0" fontId="185" fillId="0" borderId="13" xfId="1" applyFont="1" applyBorder="1" applyAlignment="1">
      <alignment horizontal="center" vertical="center" wrapText="1"/>
    </xf>
    <xf numFmtId="0" fontId="185" fillId="0" borderId="15" xfId="1" applyFont="1" applyBorder="1" applyAlignment="1">
      <alignment horizontal="center" vertical="center" wrapText="1"/>
    </xf>
    <xf numFmtId="0" fontId="185" fillId="0" borderId="0" xfId="1" applyFont="1" applyAlignment="1">
      <alignment horizontal="center" vertical="center" wrapText="1"/>
    </xf>
    <xf numFmtId="0" fontId="185" fillId="0" borderId="14" xfId="1" applyFont="1" applyBorder="1" applyAlignment="1">
      <alignment horizontal="center" vertical="center" wrapText="1"/>
    </xf>
    <xf numFmtId="0" fontId="185" fillId="0" borderId="20" xfId="1" applyFont="1" applyBorder="1" applyAlignment="1">
      <alignment horizontal="center" vertical="center" wrapText="1"/>
    </xf>
    <xf numFmtId="0" fontId="185" fillId="0" borderId="21" xfId="1" applyFont="1" applyBorder="1" applyAlignment="1">
      <alignment horizontal="center" vertical="center" wrapText="1"/>
    </xf>
    <xf numFmtId="0" fontId="185" fillId="0" borderId="0" xfId="1" applyFont="1" applyAlignment="1">
      <alignment horizontal="left" vertical="top" wrapText="1"/>
    </xf>
    <xf numFmtId="9" fontId="185" fillId="0" borderId="9" xfId="1" applyNumberFormat="1" applyFont="1" applyBorder="1" applyAlignment="1">
      <alignment horizontal="center" vertical="center" wrapText="1"/>
    </xf>
    <xf numFmtId="0" fontId="190" fillId="0" borderId="10" xfId="2" applyNumberFormat="1" applyFont="1" applyFill="1" applyBorder="1" applyAlignment="1">
      <alignment horizontal="center" vertical="center" wrapText="1"/>
    </xf>
    <xf numFmtId="0" fontId="190" fillId="0" borderId="12" xfId="2" applyNumberFormat="1" applyFont="1" applyFill="1" applyBorder="1" applyAlignment="1">
      <alignment horizontal="center" vertical="center" wrapText="1"/>
    </xf>
    <xf numFmtId="0" fontId="190" fillId="0" borderId="16" xfId="2" applyNumberFormat="1" applyFont="1" applyFill="1" applyBorder="1" applyAlignment="1">
      <alignment horizontal="center" vertical="center" wrapText="1"/>
    </xf>
    <xf numFmtId="0" fontId="190" fillId="0" borderId="17" xfId="2" applyNumberFormat="1" applyFont="1" applyFill="1" applyBorder="1" applyAlignment="1">
      <alignment horizontal="center" vertical="center" wrapText="1"/>
    </xf>
    <xf numFmtId="0" fontId="190" fillId="0" borderId="13" xfId="2" applyNumberFormat="1" applyFont="1" applyFill="1" applyBorder="1" applyAlignment="1">
      <alignment horizontal="center" vertical="center" wrapText="1"/>
    </xf>
    <xf numFmtId="0" fontId="190" fillId="0" borderId="15" xfId="2" applyNumberFormat="1" applyFont="1" applyFill="1" applyBorder="1" applyAlignment="1">
      <alignment horizontal="center" vertical="center" wrapText="1"/>
    </xf>
    <xf numFmtId="0" fontId="190" fillId="0" borderId="18" xfId="2" applyNumberFormat="1" applyFont="1" applyFill="1" applyBorder="1" applyAlignment="1">
      <alignment horizontal="center" vertical="center" wrapText="1"/>
    </xf>
    <xf numFmtId="0" fontId="190" fillId="0" borderId="19" xfId="2" applyNumberFormat="1" applyFont="1" applyFill="1" applyBorder="1" applyAlignment="1">
      <alignment horizontal="center" vertical="center" wrapText="1"/>
    </xf>
    <xf numFmtId="0" fontId="6" fillId="0" borderId="18" xfId="2" applyNumberFormat="1" applyFont="1" applyFill="1" applyBorder="1" applyAlignment="1">
      <alignment horizontal="center" vertical="center" wrapText="1"/>
    </xf>
    <xf numFmtId="0" fontId="6" fillId="0" borderId="19" xfId="2" applyNumberFormat="1" applyFont="1" applyFill="1" applyBorder="1" applyAlignment="1">
      <alignment horizontal="center" vertical="center" wrapText="1"/>
    </xf>
    <xf numFmtId="0" fontId="189" fillId="0" borderId="0" xfId="2" applyNumberFormat="1" applyFont="1" applyFill="1" applyBorder="1" applyAlignment="1">
      <alignment horizontal="center" vertical="center" wrapText="1"/>
    </xf>
    <xf numFmtId="0" fontId="6" fillId="0" borderId="0" xfId="2" applyNumberFormat="1" applyFont="1" applyFill="1" applyBorder="1" applyAlignment="1">
      <alignment horizontal="center" vertical="center" wrapText="1"/>
    </xf>
    <xf numFmtId="0" fontId="6" fillId="0" borderId="22" xfId="2" applyNumberFormat="1" applyFont="1" applyFill="1" applyBorder="1" applyAlignment="1">
      <alignment horizontal="center" vertical="center" wrapText="1"/>
    </xf>
    <xf numFmtId="0" fontId="191" fillId="0" borderId="18" xfId="2" applyNumberFormat="1" applyFont="1" applyFill="1" applyBorder="1" applyAlignment="1">
      <alignment horizontal="center" vertical="center"/>
    </xf>
    <xf numFmtId="0" fontId="191" fillId="0" borderId="22" xfId="2" applyNumberFormat="1" applyFont="1" applyFill="1" applyBorder="1" applyAlignment="1">
      <alignment horizontal="center" vertical="center"/>
    </xf>
    <xf numFmtId="0" fontId="191" fillId="0" borderId="19" xfId="2" applyNumberFormat="1" applyFont="1" applyFill="1" applyBorder="1" applyAlignment="1">
      <alignment horizontal="center" vertical="center"/>
    </xf>
    <xf numFmtId="0" fontId="192" fillId="0" borderId="18" xfId="2" applyNumberFormat="1" applyFont="1" applyFill="1" applyBorder="1" applyAlignment="1">
      <alignment horizontal="center" vertical="center" wrapText="1"/>
    </xf>
    <xf numFmtId="0" fontId="192" fillId="0" borderId="19" xfId="2" applyNumberFormat="1" applyFont="1" applyFill="1" applyBorder="1" applyAlignment="1">
      <alignment horizontal="center" vertical="center" wrapText="1"/>
    </xf>
    <xf numFmtId="0" fontId="6" fillId="0" borderId="20" xfId="0" applyNumberFormat="1" applyFont="1" applyFill="1" applyBorder="1" applyAlignment="1">
      <alignment horizontal="center" vertical="center" wrapText="1"/>
    </xf>
    <xf numFmtId="0" fontId="6" fillId="0" borderId="23" xfId="0" applyNumberFormat="1" applyFont="1" applyFill="1" applyBorder="1" applyAlignment="1">
      <alignment horizontal="center" vertical="center" wrapText="1"/>
    </xf>
    <xf numFmtId="0" fontId="6" fillId="0" borderId="21" xfId="0" applyNumberFormat="1" applyFont="1" applyFill="1" applyBorder="1" applyAlignment="1">
      <alignment horizontal="center" vertical="center" wrapText="1"/>
    </xf>
    <xf numFmtId="0" fontId="190" fillId="0" borderId="20" xfId="2" applyNumberFormat="1" applyFont="1" applyFill="1" applyBorder="1" applyAlignment="1">
      <alignment horizontal="center" vertical="center" wrapText="1"/>
    </xf>
    <xf numFmtId="0" fontId="190" fillId="0" borderId="21" xfId="2" applyNumberFormat="1" applyFont="1" applyFill="1" applyBorder="1" applyAlignment="1">
      <alignment horizontal="center" vertical="center" wrapText="1"/>
    </xf>
  </cellXfs>
  <cellStyles count="3">
    <cellStyle name="常规" xfId="0" builtinId="0"/>
    <cellStyle name="常规 2" xfId="2"/>
    <cellStyle name="常规 4"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R54"/>
  <sheetViews>
    <sheetView showGridLines="0" workbookViewId="0">
      <selection activeCell="C25" sqref="C25"/>
    </sheetView>
  </sheetViews>
  <sheetFormatPr defaultRowHeight="12.75" customHeight="1"/>
  <cols>
    <col min="1" max="1" width="50" style="1" customWidth="1"/>
    <col min="2" max="2" width="25.7109375" style="1" customWidth="1"/>
    <col min="3" max="3" width="50" style="1" customWidth="1"/>
    <col min="4" max="4" width="25.7109375" style="1" customWidth="1"/>
    <col min="5" max="252" width="9.140625" style="1" customWidth="1"/>
  </cols>
  <sheetData>
    <row r="1" spans="1:251" s="1" customFormat="1" ht="19.5" customHeight="1">
      <c r="A1" s="2"/>
      <c r="B1" s="2"/>
      <c r="C1" s="2"/>
      <c r="D1" s="3"/>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row>
    <row r="2" spans="1:251" s="1" customFormat="1" ht="29.25" customHeight="1">
      <c r="A2" s="161" t="s">
        <v>1</v>
      </c>
      <c r="B2" s="161"/>
      <c r="C2" s="161"/>
      <c r="D2" s="161"/>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row>
    <row r="3" spans="1:251" s="1" customFormat="1" ht="17.25" customHeight="1">
      <c r="A3" s="5" t="s">
        <v>181</v>
      </c>
      <c r="B3" s="4"/>
      <c r="C3" s="4"/>
      <c r="D3" s="3" t="s">
        <v>2</v>
      </c>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row>
    <row r="4" spans="1:251" s="1" customFormat="1" ht="15.75" customHeight="1">
      <c r="A4" s="162" t="s">
        <v>3</v>
      </c>
      <c r="B4" s="162"/>
      <c r="C4" s="162" t="s">
        <v>4</v>
      </c>
      <c r="D4" s="16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row>
    <row r="5" spans="1:251" s="1" customFormat="1" ht="15.75" customHeight="1">
      <c r="A5" s="6" t="s">
        <v>5</v>
      </c>
      <c r="B5" s="6" t="s">
        <v>6</v>
      </c>
      <c r="C5" s="6" t="s">
        <v>7</v>
      </c>
      <c r="D5" s="6" t="s">
        <v>6</v>
      </c>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row>
    <row r="6" spans="1:251" s="1" customFormat="1" ht="15.75" customHeight="1">
      <c r="A6" s="7" t="s">
        <v>8</v>
      </c>
      <c r="B6" s="8">
        <f>IF(ISBLANK(SUM(B7,B8,B9))," ",SUM(B7,B8,B9))</f>
        <v>3703.820205</v>
      </c>
      <c r="C6" s="9" t="str">
        <f>IF(ISBLANK('支出总表（引用）'!A8)," ",'支出总表（引用）'!A8)</f>
        <v>公共安全支出</v>
      </c>
      <c r="D6" s="10">
        <f>IF(ISBLANK('支出总表（引用）'!B8)," ",'支出总表（引用）'!B8)</f>
        <v>3186.24</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row>
    <row r="7" spans="1:251" s="1" customFormat="1" ht="15.75" customHeight="1">
      <c r="A7" s="11" t="s">
        <v>9</v>
      </c>
      <c r="B7" s="12">
        <v>3703.820205</v>
      </c>
      <c r="C7" s="9" t="str">
        <f>IF(ISBLANK('支出总表（引用）'!A9)," ",'支出总表（引用）'!A9)</f>
        <v>社会保障和就业支出</v>
      </c>
      <c r="D7" s="10">
        <f>IF(ISBLANK('支出总表（引用）'!B9)," ",'支出总表（引用）'!B9)</f>
        <v>307.30094100000002</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row>
    <row r="8" spans="1:251" s="1" customFormat="1" ht="15.75" customHeight="1">
      <c r="A8" s="11" t="s">
        <v>10</v>
      </c>
      <c r="B8" s="13"/>
      <c r="C8" s="9" t="str">
        <f>IF(ISBLANK('支出总表（引用）'!A10)," ",'支出总表（引用）'!A10)</f>
        <v>卫生健康支出</v>
      </c>
      <c r="D8" s="10">
        <f>IF(ISBLANK('支出总表（引用）'!B10)," ",'支出总表（引用）'!B10)</f>
        <v>122.83976</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row>
    <row r="9" spans="1:251" s="1" customFormat="1" ht="15.75" customHeight="1">
      <c r="A9" s="11" t="s">
        <v>11</v>
      </c>
      <c r="B9" s="13"/>
      <c r="C9" s="9" t="str">
        <f>IF(ISBLANK('支出总表（引用）'!A11)," ",'支出总表（引用）'!A11)</f>
        <v>住房保障支出</v>
      </c>
      <c r="D9" s="10">
        <f>IF(ISBLANK('支出总表（引用）'!B11)," ",'支出总表（引用）'!B11)</f>
        <v>167.439504</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row>
    <row r="10" spans="1:251" s="1" customFormat="1" ht="15.75" customHeight="1">
      <c r="A10" s="7" t="s">
        <v>12</v>
      </c>
      <c r="B10" s="12"/>
      <c r="C10" s="9" t="str">
        <f>IF(ISBLANK('支出总表（引用）'!A12)," ",'支出总表（引用）'!A12)</f>
        <v xml:space="preserve"> </v>
      </c>
      <c r="D10" s="10" t="str">
        <f>IF(ISBLANK('支出总表（引用）'!B12)," ",'支出总表（引用）'!B12)</f>
        <v xml:space="preserve"> </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row>
    <row r="11" spans="1:251" s="1" customFormat="1" ht="15.75" customHeight="1">
      <c r="A11" s="11" t="s">
        <v>13</v>
      </c>
      <c r="B11" s="12"/>
      <c r="C11" s="9" t="str">
        <f>IF(ISBLANK('支出总表（引用）'!A13)," ",'支出总表（引用）'!A13)</f>
        <v xml:space="preserve"> </v>
      </c>
      <c r="D11" s="10" t="str">
        <f>IF(ISBLANK('支出总表（引用）'!B13)," ",'支出总表（引用）'!B13)</f>
        <v xml:space="preserve"> </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row>
    <row r="12" spans="1:251" s="1" customFormat="1" ht="15.75" customHeight="1">
      <c r="A12" s="11" t="s">
        <v>14</v>
      </c>
      <c r="B12" s="12"/>
      <c r="C12" s="9" t="str">
        <f>IF(ISBLANK('支出总表（引用）'!A14)," ",'支出总表（引用）'!A14)</f>
        <v xml:space="preserve"> </v>
      </c>
      <c r="D12" s="10" t="str">
        <f>IF(ISBLANK('支出总表（引用）'!B14)," ",'支出总表（引用）'!B14)</f>
        <v xml:space="preserve"> </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row>
    <row r="13" spans="1:251" s="1" customFormat="1" ht="15.75" customHeight="1">
      <c r="A13" s="11" t="s">
        <v>15</v>
      </c>
      <c r="B13" s="12"/>
      <c r="C13" s="9" t="str">
        <f>IF(ISBLANK('支出总表（引用）'!A15)," ",'支出总表（引用）'!A15)</f>
        <v xml:space="preserve"> </v>
      </c>
      <c r="D13" s="10" t="str">
        <f>IF(ISBLANK('支出总表（引用）'!B15)," ",'支出总表（引用）'!B15)</f>
        <v xml:space="preserve"> </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row>
    <row r="14" spans="1:251" s="1" customFormat="1" ht="15.75" customHeight="1">
      <c r="A14" s="11" t="s">
        <v>16</v>
      </c>
      <c r="B14" s="13"/>
      <c r="C14" s="9" t="str">
        <f>IF(ISBLANK('支出总表（引用）'!A16)," ",'支出总表（引用）'!A16)</f>
        <v xml:space="preserve"> </v>
      </c>
      <c r="D14" s="10" t="str">
        <f>IF(ISBLANK('支出总表（引用）'!B16)," ",'支出总表（引用）'!B16)</f>
        <v xml:space="preserve"> </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row>
    <row r="15" spans="1:251" s="1" customFormat="1" ht="15.75" customHeight="1">
      <c r="A15" s="11" t="s">
        <v>17</v>
      </c>
      <c r="B15" s="13">
        <v>80</v>
      </c>
      <c r="C15" s="9" t="str">
        <f>IF(ISBLANK('支出总表（引用）'!A17)," ",'支出总表（引用）'!A17)</f>
        <v xml:space="preserve"> </v>
      </c>
      <c r="D15" s="10" t="str">
        <f>IF(ISBLANK('支出总表（引用）'!B17)," ",'支出总表（引用）'!B17)</f>
        <v xml:space="preserve"> </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row>
    <row r="16" spans="1:251" s="1" customFormat="1" ht="15.75" customHeight="1">
      <c r="A16" s="7"/>
      <c r="B16" s="14"/>
      <c r="C16" s="9" t="str">
        <f>IF(ISBLANK('支出总表（引用）'!A18)," ",'支出总表（引用）'!A18)</f>
        <v xml:space="preserve"> </v>
      </c>
      <c r="D16" s="10" t="str">
        <f>IF(ISBLANK('支出总表（引用）'!B18)," ",'支出总表（引用）'!B18)</f>
        <v xml:space="preserve"> </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row>
    <row r="17" spans="1:251" s="1" customFormat="1" ht="15.75" customHeight="1">
      <c r="A17" s="7"/>
      <c r="B17" s="15"/>
      <c r="C17" s="9" t="str">
        <f>IF(ISBLANK('支出总表（引用）'!A19)," ",'支出总表（引用）'!A19)</f>
        <v xml:space="preserve"> </v>
      </c>
      <c r="D17" s="10" t="str">
        <f>IF(ISBLANK('支出总表（引用）'!B19)," ",'支出总表（引用）'!B19)</f>
        <v xml:space="preserve"> </v>
      </c>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row>
    <row r="18" spans="1:251" s="1" customFormat="1" ht="15.75" customHeight="1">
      <c r="A18" s="7"/>
      <c r="B18" s="15"/>
      <c r="C18" s="9" t="str">
        <f>IF(ISBLANK('支出总表（引用）'!A20)," ",'支出总表（引用）'!A20)</f>
        <v xml:space="preserve"> </v>
      </c>
      <c r="D18" s="10" t="str">
        <f>IF(ISBLANK('支出总表（引用）'!B20)," ",'支出总表（引用）'!B20)</f>
        <v xml:space="preserve"> </v>
      </c>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row>
    <row r="19" spans="1:251" s="1" customFormat="1" ht="15.75" customHeight="1">
      <c r="A19" s="7"/>
      <c r="B19" s="15"/>
      <c r="C19" s="9" t="str">
        <f>IF(ISBLANK('支出总表（引用）'!A21)," ",'支出总表（引用）'!A21)</f>
        <v xml:space="preserve"> </v>
      </c>
      <c r="D19" s="10" t="str">
        <f>IF(ISBLANK('支出总表（引用）'!B21)," ",'支出总表（引用）'!B21)</f>
        <v xml:space="preserve"> </v>
      </c>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row>
    <row r="20" spans="1:251" s="1" customFormat="1" ht="15.75" customHeight="1">
      <c r="A20" s="7"/>
      <c r="B20" s="15"/>
      <c r="C20" s="9" t="str">
        <f>IF(ISBLANK('支出总表（引用）'!A22)," ",'支出总表（引用）'!A22)</f>
        <v xml:space="preserve"> </v>
      </c>
      <c r="D20" s="10" t="str">
        <f>IF(ISBLANK('支出总表（引用）'!B22)," ",'支出总表（引用）'!B22)</f>
        <v xml:space="preserve"> </v>
      </c>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row>
    <row r="21" spans="1:251" s="1" customFormat="1" ht="15.75" customHeight="1">
      <c r="A21" s="7"/>
      <c r="B21" s="15"/>
      <c r="C21" s="9" t="str">
        <f>IF(ISBLANK('支出总表（引用）'!A23)," ",'支出总表（引用）'!A23)</f>
        <v xml:space="preserve"> </v>
      </c>
      <c r="D21" s="10" t="str">
        <f>IF(ISBLANK('支出总表（引用）'!B23)," ",'支出总表（引用）'!B23)</f>
        <v xml:space="preserve"> </v>
      </c>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row>
    <row r="22" spans="1:251" s="1" customFormat="1" ht="15.75" customHeight="1">
      <c r="A22" s="7"/>
      <c r="B22" s="15"/>
      <c r="C22" s="9" t="str">
        <f>IF(ISBLANK('支出总表（引用）'!A24)," ",'支出总表（引用）'!A24)</f>
        <v xml:space="preserve"> </v>
      </c>
      <c r="D22" s="10" t="str">
        <f>IF(ISBLANK('支出总表（引用）'!B24)," ",'支出总表（引用）'!B24)</f>
        <v xml:space="preserve"> </v>
      </c>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row>
    <row r="23" spans="1:251" s="1" customFormat="1" ht="15.75" customHeight="1">
      <c r="A23" s="7"/>
      <c r="B23" s="15"/>
      <c r="C23" s="9" t="str">
        <f>IF(ISBLANK('支出总表（引用）'!A25)," ",'支出总表（引用）'!A25)</f>
        <v xml:space="preserve"> </v>
      </c>
      <c r="D23" s="10" t="str">
        <f>IF(ISBLANK('支出总表（引用）'!B25)," ",'支出总表（引用）'!B25)</f>
        <v xml:space="preserve"> </v>
      </c>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row>
    <row r="24" spans="1:251" s="1" customFormat="1" ht="15.75" customHeight="1">
      <c r="A24" s="7"/>
      <c r="B24" s="15"/>
      <c r="C24" s="9" t="str">
        <f>IF(ISBLANK('支出总表（引用）'!A26)," ",'支出总表（引用）'!A26)</f>
        <v xml:space="preserve"> </v>
      </c>
      <c r="D24" s="10" t="str">
        <f>IF(ISBLANK('支出总表（引用）'!B26)," ",'支出总表（引用）'!B26)</f>
        <v xml:space="preserve"> </v>
      </c>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row>
    <row r="25" spans="1:251" s="1" customFormat="1" ht="15.75" customHeight="1">
      <c r="A25" s="7"/>
      <c r="B25" s="15"/>
      <c r="C25" s="9" t="str">
        <f>IF(ISBLANK('支出总表（引用）'!A27)," ",'支出总表（引用）'!A27)</f>
        <v xml:space="preserve"> </v>
      </c>
      <c r="D25" s="10" t="str">
        <f>IF(ISBLANK('支出总表（引用）'!B27)," ",'支出总表（引用）'!B27)</f>
        <v xml:space="preserve"> </v>
      </c>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row>
    <row r="26" spans="1:251" s="1" customFormat="1" ht="15.75" customHeight="1">
      <c r="A26" s="7"/>
      <c r="B26" s="15"/>
      <c r="C26" s="9" t="str">
        <f>IF(ISBLANK('支出总表（引用）'!A28)," ",'支出总表（引用）'!A28)</f>
        <v xml:space="preserve"> </v>
      </c>
      <c r="D26" s="10" t="str">
        <f>IF(ISBLANK('支出总表（引用）'!B28)," ",'支出总表（引用）'!B28)</f>
        <v xml:space="preserve"> </v>
      </c>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row>
    <row r="27" spans="1:251" s="1" customFormat="1" ht="15.75" customHeight="1">
      <c r="A27" s="7"/>
      <c r="B27" s="15"/>
      <c r="C27" s="9" t="str">
        <f>IF(ISBLANK('支出总表（引用）'!A29)," ",'支出总表（引用）'!A29)</f>
        <v xml:space="preserve"> </v>
      </c>
      <c r="D27" s="10" t="str">
        <f>IF(ISBLANK('支出总表（引用）'!B29)," ",'支出总表（引用）'!B29)</f>
        <v xml:space="preserve"> </v>
      </c>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row>
    <row r="28" spans="1:251" s="1" customFormat="1" ht="15.75" customHeight="1">
      <c r="A28" s="7"/>
      <c r="B28" s="15"/>
      <c r="C28" s="9" t="str">
        <f>IF(ISBLANK('支出总表（引用）'!A30)," ",'支出总表（引用）'!A30)</f>
        <v xml:space="preserve"> </v>
      </c>
      <c r="D28" s="10" t="str">
        <f>IF(ISBLANK('支出总表（引用）'!B30)," ",'支出总表（引用）'!B30)</f>
        <v xml:space="preserve"> </v>
      </c>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row>
    <row r="29" spans="1:251" s="1" customFormat="1" ht="15.75" customHeight="1">
      <c r="A29" s="7"/>
      <c r="B29" s="15"/>
      <c r="C29" s="9" t="str">
        <f>IF(ISBLANK('支出总表（引用）'!A31)," ",'支出总表（引用）'!A31)</f>
        <v xml:space="preserve"> </v>
      </c>
      <c r="D29" s="10" t="str">
        <f>IF(ISBLANK('支出总表（引用）'!B31)," ",'支出总表（引用）'!B31)</f>
        <v xml:space="preserve"> </v>
      </c>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row>
    <row r="30" spans="1:251" s="1" customFormat="1" ht="15.75" customHeight="1">
      <c r="A30" s="7"/>
      <c r="B30" s="15"/>
      <c r="C30" s="9" t="str">
        <f>IF(ISBLANK('支出总表（引用）'!A32)," ",'支出总表（引用）'!A32)</f>
        <v xml:space="preserve"> </v>
      </c>
      <c r="D30" s="10" t="str">
        <f>IF(ISBLANK('支出总表（引用）'!B32)," ",'支出总表（引用）'!B32)</f>
        <v xml:space="preserve"> </v>
      </c>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row>
    <row r="31" spans="1:251" s="1" customFormat="1" ht="15.75" customHeight="1">
      <c r="A31" s="7"/>
      <c r="B31" s="15"/>
      <c r="C31" s="9" t="str">
        <f>IF(ISBLANK('支出总表（引用）'!A33)," ",'支出总表（引用）'!A33)</f>
        <v xml:space="preserve"> </v>
      </c>
      <c r="D31" s="10" t="str">
        <f>IF(ISBLANK('支出总表（引用）'!B33)," ",'支出总表（引用）'!B33)</f>
        <v xml:space="preserve"> </v>
      </c>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row>
    <row r="32" spans="1:251" s="1" customFormat="1" ht="15.75" customHeight="1">
      <c r="A32" s="7"/>
      <c r="B32" s="15"/>
      <c r="C32" s="9" t="str">
        <f>IF(ISBLANK('支出总表（引用）'!A34)," ",'支出总表（引用）'!A34)</f>
        <v xml:space="preserve"> </v>
      </c>
      <c r="D32" s="10" t="str">
        <f>IF(ISBLANK('支出总表（引用）'!B34)," ",'支出总表（引用）'!B34)</f>
        <v xml:space="preserve"> </v>
      </c>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row>
    <row r="33" spans="1:251" s="1" customFormat="1" ht="15.75" customHeight="1">
      <c r="A33" s="7"/>
      <c r="B33" s="15"/>
      <c r="C33" s="9" t="str">
        <f>IF(ISBLANK('支出总表（引用）'!A35)," ",'支出总表（引用）'!A35)</f>
        <v xml:space="preserve"> </v>
      </c>
      <c r="D33" s="10" t="str">
        <f>IF(ISBLANK('支出总表（引用）'!B35)," ",'支出总表（引用）'!B35)</f>
        <v xml:space="preserve"> </v>
      </c>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row>
    <row r="34" spans="1:251" s="1" customFormat="1" ht="15.75" customHeight="1">
      <c r="A34" s="7"/>
      <c r="B34" s="15"/>
      <c r="C34" s="9" t="str">
        <f>IF(ISBLANK('支出总表（引用）'!A36)," ",'支出总表（引用）'!A36)</f>
        <v xml:space="preserve"> </v>
      </c>
      <c r="D34" s="10" t="str">
        <f>IF(ISBLANK('支出总表（引用）'!B36)," ",'支出总表（引用）'!B36)</f>
        <v xml:space="preserve"> </v>
      </c>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row>
    <row r="35" spans="1:251" s="1" customFormat="1" ht="15.75" customHeight="1">
      <c r="A35" s="7"/>
      <c r="B35" s="15"/>
      <c r="C35" s="9" t="str">
        <f>IF(ISBLANK('支出总表（引用）'!A37)," ",'支出总表（引用）'!A37)</f>
        <v xml:space="preserve"> </v>
      </c>
      <c r="D35" s="10" t="str">
        <f>IF(ISBLANK('支出总表（引用）'!B37)," ",'支出总表（引用）'!B37)</f>
        <v xml:space="preserve"> </v>
      </c>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row>
    <row r="36" spans="1:251" s="1" customFormat="1" ht="15.75" customHeight="1">
      <c r="A36" s="7"/>
      <c r="B36" s="15"/>
      <c r="C36" s="9" t="str">
        <f>IF(ISBLANK('支出总表（引用）'!A38)," ",'支出总表（引用）'!A38)</f>
        <v xml:space="preserve"> </v>
      </c>
      <c r="D36" s="10" t="str">
        <f>IF(ISBLANK('支出总表（引用）'!B38)," ",'支出总表（引用）'!B38)</f>
        <v xml:space="preserve"> </v>
      </c>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row>
    <row r="37" spans="1:251" s="1" customFormat="1" ht="15.75" customHeight="1">
      <c r="A37" s="7"/>
      <c r="B37" s="15"/>
      <c r="C37" s="9" t="str">
        <f>IF(ISBLANK('支出总表（引用）'!A39)," ",'支出总表（引用）'!A39)</f>
        <v xml:space="preserve"> </v>
      </c>
      <c r="D37" s="10" t="str">
        <f>IF(ISBLANK('支出总表（引用）'!B39)," ",'支出总表（引用）'!B39)</f>
        <v xml:space="preserve"> </v>
      </c>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row>
    <row r="38" spans="1:251" s="1" customFormat="1" ht="15.75" customHeight="1">
      <c r="A38" s="7"/>
      <c r="B38" s="15"/>
      <c r="C38" s="9" t="str">
        <f>IF(ISBLANK('支出总表（引用）'!A40)," ",'支出总表（引用）'!A40)</f>
        <v xml:space="preserve"> </v>
      </c>
      <c r="D38" s="10" t="str">
        <f>IF(ISBLANK('支出总表（引用）'!B40)," ",'支出总表（引用）'!B40)</f>
        <v xml:space="preserve"> </v>
      </c>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row>
    <row r="39" spans="1:251" s="1" customFormat="1" ht="15.75" customHeight="1">
      <c r="A39" s="7"/>
      <c r="B39" s="15"/>
      <c r="C39" s="9" t="str">
        <f>IF(ISBLANK('支出总表（引用）'!A41)," ",'支出总表（引用）'!A41)</f>
        <v xml:space="preserve"> </v>
      </c>
      <c r="D39" s="10" t="str">
        <f>IF(ISBLANK('支出总表（引用）'!B41)," ",'支出总表（引用）'!B41)</f>
        <v xml:space="preserve"> </v>
      </c>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row>
    <row r="40" spans="1:251" s="1" customFormat="1" ht="15.75" customHeight="1">
      <c r="A40" s="7"/>
      <c r="B40" s="15"/>
      <c r="C40" s="9" t="str">
        <f>IF(ISBLANK('支出总表（引用）'!A42)," ",'支出总表（引用）'!A42)</f>
        <v xml:space="preserve"> </v>
      </c>
      <c r="D40" s="10" t="str">
        <f>IF(ISBLANK('支出总表（引用）'!B42)," ",'支出总表（引用）'!B42)</f>
        <v xml:space="preserve"> </v>
      </c>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row>
    <row r="41" spans="1:251" s="1" customFormat="1" ht="15.75" customHeight="1">
      <c r="A41" s="7"/>
      <c r="B41" s="15"/>
      <c r="C41" s="9" t="str">
        <f>IF(ISBLANK('支出总表（引用）'!A43)," ",'支出总表（引用）'!A43)</f>
        <v xml:space="preserve"> </v>
      </c>
      <c r="D41" s="10" t="str">
        <f>IF(ISBLANK('支出总表（引用）'!B43)," ",'支出总表（引用）'!B43)</f>
        <v xml:space="preserve"> </v>
      </c>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row>
    <row r="42" spans="1:251" s="1" customFormat="1" ht="15.75" customHeight="1">
      <c r="A42" s="7"/>
      <c r="B42" s="15"/>
      <c r="C42" s="9" t="str">
        <f>IF(ISBLANK('支出总表（引用）'!A44)," ",'支出总表（引用）'!A44)</f>
        <v xml:space="preserve"> </v>
      </c>
      <c r="D42" s="10" t="str">
        <f>IF(ISBLANK('支出总表（引用）'!B44)," ",'支出总表（引用）'!B44)</f>
        <v xml:space="preserve"> </v>
      </c>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row>
    <row r="43" spans="1:251" s="1" customFormat="1" ht="15.75" customHeight="1">
      <c r="A43" s="7"/>
      <c r="B43" s="15"/>
      <c r="C43" s="9" t="str">
        <f>IF(ISBLANK('支出总表（引用）'!A45)," ",'支出总表（引用）'!A45)</f>
        <v xml:space="preserve"> </v>
      </c>
      <c r="D43" s="10" t="str">
        <f>IF(ISBLANK('支出总表（引用）'!B45)," ",'支出总表（引用）'!B45)</f>
        <v xml:space="preserve"> </v>
      </c>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row>
    <row r="44" spans="1:251" s="1" customFormat="1" ht="15.75" customHeight="1">
      <c r="A44" s="7"/>
      <c r="B44" s="15"/>
      <c r="C44" s="9" t="str">
        <f>IF(ISBLANK('支出总表（引用）'!A46)," ",'支出总表（引用）'!A46)</f>
        <v xml:space="preserve"> </v>
      </c>
      <c r="D44" s="10" t="str">
        <f>IF(ISBLANK('支出总表（引用）'!B46)," ",'支出总表（引用）'!B46)</f>
        <v xml:space="preserve"> </v>
      </c>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row>
    <row r="45" spans="1:251" s="1" customFormat="1" ht="15.75" customHeight="1">
      <c r="A45" s="7"/>
      <c r="B45" s="15"/>
      <c r="C45" s="9" t="str">
        <f>IF(ISBLANK('支出总表（引用）'!A47)," ",'支出总表（引用）'!A47)</f>
        <v xml:space="preserve"> </v>
      </c>
      <c r="D45" s="10" t="str">
        <f>IF(ISBLANK('支出总表（引用）'!B47)," ",'支出总表（引用）'!B47)</f>
        <v xml:space="preserve"> </v>
      </c>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row>
    <row r="46" spans="1:251" s="1" customFormat="1" ht="15.75" customHeight="1">
      <c r="A46" s="7"/>
      <c r="B46" s="15"/>
      <c r="C46" s="9" t="str">
        <f>IF(ISBLANK('支出总表（引用）'!A48)," ",'支出总表（引用）'!A48)</f>
        <v xml:space="preserve"> </v>
      </c>
      <c r="D46" s="10" t="str">
        <f>IF(ISBLANK('支出总表（引用）'!B48)," ",'支出总表（引用）'!B48)</f>
        <v xml:space="preserve"> </v>
      </c>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row>
    <row r="47" spans="1:251" s="1" customFormat="1" ht="15.75" customHeight="1">
      <c r="A47" s="7"/>
      <c r="B47" s="15"/>
      <c r="C47" s="9" t="str">
        <f>IF(ISBLANK('支出总表（引用）'!A49)," ",'支出总表（引用）'!A49)</f>
        <v xml:space="preserve"> </v>
      </c>
      <c r="D47" s="10" t="str">
        <f>IF(ISBLANK('支出总表（引用）'!B49)," ",'支出总表（引用）'!B49)</f>
        <v xml:space="preserve"> </v>
      </c>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row>
    <row r="48" spans="1:251" s="1" customFormat="1" ht="15.75" customHeight="1">
      <c r="A48" s="11"/>
      <c r="B48" s="15"/>
      <c r="C48" s="9"/>
      <c r="D48" s="10"/>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row>
    <row r="49" spans="1:251" s="1" customFormat="1" ht="15.75" customHeight="1">
      <c r="A49" s="6" t="s">
        <v>18</v>
      </c>
      <c r="B49" s="13">
        <v>3783.820205</v>
      </c>
      <c r="C49" s="6" t="s">
        <v>19</v>
      </c>
      <c r="D49" s="16">
        <f>IF(ISBLANK('支出总表（引用）'!B7)," ",'支出总表（引用）'!B7)</f>
        <v>3783.820205</v>
      </c>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row>
    <row r="50" spans="1:251" s="1" customFormat="1" ht="15.75" customHeight="1">
      <c r="A50" s="11" t="s">
        <v>20</v>
      </c>
      <c r="B50" s="13"/>
      <c r="C50" s="11" t="s">
        <v>21</v>
      </c>
      <c r="D50" s="16" t="str">
        <f>IF(ISBLANK('支出总表（引用）'!C7)," ",'支出总表（引用）'!C7)</f>
        <v xml:space="preserve"> </v>
      </c>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row>
    <row r="51" spans="1:251" s="1" customFormat="1" ht="15.75" customHeight="1">
      <c r="A51" s="11" t="s">
        <v>22</v>
      </c>
      <c r="B51" s="13"/>
      <c r="C51" s="17"/>
      <c r="D51" s="17"/>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row>
    <row r="52" spans="1:251" s="1" customFormat="1" ht="15.75" customHeight="1">
      <c r="A52" s="7"/>
      <c r="B52" s="18"/>
      <c r="C52" s="7"/>
      <c r="D52" s="16"/>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row>
    <row r="53" spans="1:251" s="1" customFormat="1" ht="15.75" customHeight="1">
      <c r="A53" s="6" t="s">
        <v>23</v>
      </c>
      <c r="B53" s="13">
        <v>3783.820205</v>
      </c>
      <c r="C53" s="6" t="s">
        <v>24</v>
      </c>
      <c r="D53" s="16">
        <f>B53</f>
        <v>3783.820205</v>
      </c>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row>
    <row r="54" spans="1:251" s="1" customFormat="1" ht="19.5" customHeight="1">
      <c r="A54" s="163"/>
      <c r="B54" s="163"/>
      <c r="C54" s="163"/>
      <c r="D54" s="163"/>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row>
  </sheetData>
  <sheetProtection formatCells="0" formatColumns="0" formatRows="0" insertColumns="0" insertRows="0" insertHyperlinks="0" deleteColumns="0" deleteRows="0" sort="0" autoFilter="0" pivotTables="0"/>
  <mergeCells count="4">
    <mergeCell ref="A2:D2"/>
    <mergeCell ref="A4:B4"/>
    <mergeCell ref="C4:D4"/>
    <mergeCell ref="A54:D54"/>
  </mergeCells>
  <phoneticPr fontId="180" type="noConversion"/>
  <pageMargins left="0.75" right="0.75" top="1" bottom="1"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P250"/>
  <sheetViews>
    <sheetView showGridLines="0" workbookViewId="0">
      <selection activeCell="E14" sqref="E14"/>
    </sheetView>
  </sheetViews>
  <sheetFormatPr defaultRowHeight="12.75" customHeight="1"/>
  <cols>
    <col min="1" max="1" width="30.5703125" style="1" customWidth="1"/>
    <col min="2" max="2" width="30.28515625" style="1" customWidth="1"/>
    <col min="3" max="15" width="14.7109375" style="1" customWidth="1"/>
    <col min="16" max="16" width="9.140625" style="1" customWidth="1"/>
  </cols>
  <sheetData>
    <row r="1" spans="1:15" s="1" customFormat="1" ht="21" customHeight="1">
      <c r="C1" s="19"/>
      <c r="L1" s="20"/>
    </row>
    <row r="2" spans="1:15" s="1" customFormat="1" ht="29.25" customHeight="1">
      <c r="A2" s="164" t="s">
        <v>183</v>
      </c>
      <c r="B2" s="164"/>
      <c r="C2" s="165"/>
      <c r="D2" s="164"/>
      <c r="E2" s="164"/>
      <c r="F2" s="164"/>
      <c r="G2" s="164"/>
      <c r="H2" s="164"/>
      <c r="I2" s="164"/>
      <c r="J2" s="164"/>
      <c r="K2" s="164"/>
      <c r="L2" s="164"/>
      <c r="M2" s="164"/>
      <c r="N2" s="164"/>
      <c r="O2" s="164"/>
    </row>
    <row r="3" spans="1:15" s="1" customFormat="1" ht="27.75" customHeight="1">
      <c r="A3" s="152" t="s">
        <v>182</v>
      </c>
      <c r="B3" s="21"/>
      <c r="C3" s="22"/>
      <c r="D3" s="21"/>
      <c r="E3" s="21"/>
      <c r="F3" s="21"/>
      <c r="G3" s="21"/>
      <c r="H3" s="21"/>
      <c r="I3" s="21"/>
      <c r="J3" s="21"/>
      <c r="K3" s="21"/>
      <c r="L3" s="21"/>
      <c r="M3" s="21"/>
      <c r="N3" s="21"/>
      <c r="O3" s="23" t="s">
        <v>2</v>
      </c>
    </row>
    <row r="4" spans="1:15" s="1" customFormat="1" ht="17.25" customHeight="1">
      <c r="A4" s="169" t="s">
        <v>25</v>
      </c>
      <c r="B4" s="169" t="s">
        <v>26</v>
      </c>
      <c r="C4" s="170" t="s">
        <v>27</v>
      </c>
      <c r="D4" s="168" t="s">
        <v>28</v>
      </c>
      <c r="E4" s="166" t="s">
        <v>29</v>
      </c>
      <c r="F4" s="166"/>
      <c r="G4" s="166"/>
      <c r="H4" s="166"/>
      <c r="I4" s="167" t="s">
        <v>30</v>
      </c>
      <c r="J4" s="167" t="s">
        <v>31</v>
      </c>
      <c r="K4" s="167" t="s">
        <v>32</v>
      </c>
      <c r="L4" s="167" t="s">
        <v>33</v>
      </c>
      <c r="M4" s="167" t="s">
        <v>34</v>
      </c>
      <c r="N4" s="167" t="s">
        <v>35</v>
      </c>
      <c r="O4" s="168" t="s">
        <v>36</v>
      </c>
    </row>
    <row r="5" spans="1:15" s="1" customFormat="1" ht="58.5" customHeight="1">
      <c r="A5" s="169"/>
      <c r="B5" s="169"/>
      <c r="C5" s="171"/>
      <c r="D5" s="168"/>
      <c r="E5" s="25" t="s">
        <v>37</v>
      </c>
      <c r="F5" s="25" t="s">
        <v>38</v>
      </c>
      <c r="G5" s="25" t="s">
        <v>39</v>
      </c>
      <c r="H5" s="25" t="s">
        <v>40</v>
      </c>
      <c r="I5" s="167"/>
      <c r="J5" s="167"/>
      <c r="K5" s="167"/>
      <c r="L5" s="167"/>
      <c r="M5" s="167"/>
      <c r="N5" s="167"/>
      <c r="O5" s="168"/>
    </row>
    <row r="6" spans="1:15" s="1" customFormat="1" ht="21" customHeight="1">
      <c r="A6" s="26" t="s">
        <v>41</v>
      </c>
      <c r="B6" s="26" t="s">
        <v>41</v>
      </c>
      <c r="C6" s="27">
        <v>1</v>
      </c>
      <c r="D6" s="26">
        <f>C6+1</f>
        <v>2</v>
      </c>
      <c r="E6" s="26">
        <f>D6+1</f>
        <v>3</v>
      </c>
      <c r="F6" s="26">
        <f>E6+1</f>
        <v>4</v>
      </c>
      <c r="G6" s="24">
        <f>F6+1</f>
        <v>5</v>
      </c>
      <c r="H6" s="26">
        <v>2</v>
      </c>
      <c r="I6" s="26">
        <f t="shared" ref="I6:O6" si="0">H6+1</f>
        <v>3</v>
      </c>
      <c r="J6" s="26">
        <f t="shared" si="0"/>
        <v>4</v>
      </c>
      <c r="K6" s="26">
        <f t="shared" si="0"/>
        <v>5</v>
      </c>
      <c r="L6" s="26">
        <f t="shared" si="0"/>
        <v>6</v>
      </c>
      <c r="M6" s="26">
        <f t="shared" si="0"/>
        <v>7</v>
      </c>
      <c r="N6" s="26">
        <f t="shared" si="0"/>
        <v>8</v>
      </c>
      <c r="O6" s="26">
        <f t="shared" si="0"/>
        <v>9</v>
      </c>
    </row>
    <row r="7" spans="1:15" s="1" customFormat="1" ht="27" customHeight="1">
      <c r="A7" s="28" t="s">
        <v>0</v>
      </c>
      <c r="B7" s="29" t="s">
        <v>27</v>
      </c>
      <c r="C7" s="30">
        <v>3783.820205</v>
      </c>
      <c r="D7" s="31"/>
      <c r="E7" s="31">
        <v>3703.820205</v>
      </c>
      <c r="F7" s="31">
        <v>3703.820205</v>
      </c>
      <c r="G7" s="30"/>
      <c r="H7" s="32"/>
      <c r="I7" s="31"/>
      <c r="J7" s="31"/>
      <c r="K7" s="31"/>
      <c r="L7" s="31"/>
      <c r="M7" s="31"/>
      <c r="N7" s="33">
        <v>80</v>
      </c>
      <c r="O7" s="31"/>
    </row>
    <row r="8" spans="1:15" s="1" customFormat="1" ht="27" customHeight="1">
      <c r="A8" s="28" t="s">
        <v>42</v>
      </c>
      <c r="B8" s="34" t="s">
        <v>43</v>
      </c>
      <c r="C8" s="30">
        <v>3186.24</v>
      </c>
      <c r="D8" s="31"/>
      <c r="E8" s="31">
        <v>3106.24</v>
      </c>
      <c r="F8" s="31">
        <v>3106.24</v>
      </c>
      <c r="G8" s="30"/>
      <c r="H8" s="32"/>
      <c r="I8" s="31"/>
      <c r="J8" s="31"/>
      <c r="K8" s="31"/>
      <c r="L8" s="31"/>
      <c r="M8" s="31"/>
      <c r="N8" s="33">
        <v>80</v>
      </c>
      <c r="O8" s="31"/>
    </row>
    <row r="9" spans="1:15" s="1" customFormat="1" ht="27" customHeight="1">
      <c r="A9" s="28" t="s">
        <v>44</v>
      </c>
      <c r="B9" s="34" t="s">
        <v>45</v>
      </c>
      <c r="C9" s="30">
        <v>3186.24</v>
      </c>
      <c r="D9" s="31"/>
      <c r="E9" s="31">
        <v>3106.24</v>
      </c>
      <c r="F9" s="31">
        <v>3106.24</v>
      </c>
      <c r="G9" s="30"/>
      <c r="H9" s="32"/>
      <c r="I9" s="31"/>
      <c r="J9" s="31"/>
      <c r="K9" s="31"/>
      <c r="L9" s="31"/>
      <c r="M9" s="31"/>
      <c r="N9" s="33">
        <v>80</v>
      </c>
      <c r="O9" s="31"/>
    </row>
    <row r="10" spans="1:15" s="1" customFormat="1" ht="27" customHeight="1">
      <c r="A10" s="28" t="s">
        <v>46</v>
      </c>
      <c r="B10" s="34" t="s">
        <v>47</v>
      </c>
      <c r="C10" s="30">
        <v>2234.1999999999998</v>
      </c>
      <c r="D10" s="31"/>
      <c r="E10" s="31">
        <v>2234.1999999999998</v>
      </c>
      <c r="F10" s="31">
        <v>2234.1999999999998</v>
      </c>
      <c r="G10" s="30"/>
      <c r="H10" s="32"/>
      <c r="I10" s="31"/>
      <c r="J10" s="31"/>
      <c r="K10" s="31"/>
      <c r="L10" s="31"/>
      <c r="M10" s="31"/>
      <c r="N10" s="33"/>
      <c r="O10" s="31"/>
    </row>
    <row r="11" spans="1:15" s="1" customFormat="1" ht="27" customHeight="1">
      <c r="A11" s="28" t="s">
        <v>48</v>
      </c>
      <c r="B11" s="34" t="s">
        <v>49</v>
      </c>
      <c r="C11" s="30">
        <v>952.04</v>
      </c>
      <c r="D11" s="31"/>
      <c r="E11" s="31">
        <v>872.04</v>
      </c>
      <c r="F11" s="31">
        <v>872.04</v>
      </c>
      <c r="G11" s="30"/>
      <c r="H11" s="32"/>
      <c r="I11" s="31"/>
      <c r="J11" s="31"/>
      <c r="K11" s="31"/>
      <c r="L11" s="31"/>
      <c r="M11" s="31"/>
      <c r="N11" s="33">
        <v>80</v>
      </c>
      <c r="O11" s="31"/>
    </row>
    <row r="12" spans="1:15" s="1" customFormat="1" ht="27" customHeight="1">
      <c r="A12" s="28" t="s">
        <v>50</v>
      </c>
      <c r="B12" s="34" t="s">
        <v>51</v>
      </c>
      <c r="C12" s="30">
        <v>307.30094100000002</v>
      </c>
      <c r="D12" s="31"/>
      <c r="E12" s="31">
        <v>307.30094100000002</v>
      </c>
      <c r="F12" s="31">
        <v>307.30094100000002</v>
      </c>
      <c r="G12" s="30"/>
      <c r="H12" s="32"/>
      <c r="I12" s="31"/>
      <c r="J12" s="31"/>
      <c r="K12" s="31"/>
      <c r="L12" s="31"/>
      <c r="M12" s="31"/>
      <c r="N12" s="33"/>
      <c r="O12" s="31"/>
    </row>
    <row r="13" spans="1:15" s="1" customFormat="1" ht="27" customHeight="1">
      <c r="A13" s="28" t="s">
        <v>52</v>
      </c>
      <c r="B13" s="34" t="s">
        <v>53</v>
      </c>
      <c r="C13" s="30">
        <v>302.80423200000001</v>
      </c>
      <c r="D13" s="31"/>
      <c r="E13" s="31">
        <v>302.80423200000001</v>
      </c>
      <c r="F13" s="31">
        <v>302.80423200000001</v>
      </c>
      <c r="G13" s="30"/>
      <c r="H13" s="32"/>
      <c r="I13" s="31"/>
      <c r="J13" s="31"/>
      <c r="K13" s="31"/>
      <c r="L13" s="31"/>
      <c r="M13" s="31"/>
      <c r="N13" s="33"/>
      <c r="O13" s="31"/>
    </row>
    <row r="14" spans="1:15" s="1" customFormat="1" ht="27" customHeight="1">
      <c r="A14" s="28" t="s">
        <v>54</v>
      </c>
      <c r="B14" s="34" t="s">
        <v>55</v>
      </c>
      <c r="C14" s="30">
        <v>201.86948799999999</v>
      </c>
      <c r="D14" s="31"/>
      <c r="E14" s="31">
        <v>201.86948799999999</v>
      </c>
      <c r="F14" s="31">
        <v>201.86948799999999</v>
      </c>
      <c r="G14" s="30"/>
      <c r="H14" s="32"/>
      <c r="I14" s="31"/>
      <c r="J14" s="31"/>
      <c r="K14" s="31"/>
      <c r="L14" s="31"/>
      <c r="M14" s="31"/>
      <c r="N14" s="33"/>
      <c r="O14" s="31"/>
    </row>
    <row r="15" spans="1:15" s="1" customFormat="1" ht="27" customHeight="1">
      <c r="A15" s="28" t="s">
        <v>56</v>
      </c>
      <c r="B15" s="34" t="s">
        <v>57</v>
      </c>
      <c r="C15" s="30">
        <v>100.93474399999999</v>
      </c>
      <c r="D15" s="31"/>
      <c r="E15" s="31">
        <v>100.93474399999999</v>
      </c>
      <c r="F15" s="31">
        <v>100.93474399999999</v>
      </c>
      <c r="G15" s="30"/>
      <c r="H15" s="32"/>
      <c r="I15" s="31"/>
      <c r="J15" s="31"/>
      <c r="K15" s="31"/>
      <c r="L15" s="31"/>
      <c r="M15" s="31"/>
      <c r="N15" s="33"/>
      <c r="O15" s="31"/>
    </row>
    <row r="16" spans="1:15" s="1" customFormat="1" ht="27" customHeight="1">
      <c r="A16" s="28" t="s">
        <v>58</v>
      </c>
      <c r="B16" s="34" t="s">
        <v>59</v>
      </c>
      <c r="C16" s="30">
        <v>1.5705</v>
      </c>
      <c r="D16" s="31"/>
      <c r="E16" s="31">
        <v>1.5705</v>
      </c>
      <c r="F16" s="31">
        <v>1.5705</v>
      </c>
      <c r="G16" s="30"/>
      <c r="H16" s="32"/>
      <c r="I16" s="31"/>
      <c r="J16" s="31"/>
      <c r="K16" s="31"/>
      <c r="L16" s="31"/>
      <c r="M16" s="31"/>
      <c r="N16" s="33"/>
      <c r="O16" s="31"/>
    </row>
    <row r="17" spans="1:15" s="1" customFormat="1" ht="27" customHeight="1">
      <c r="A17" s="28" t="s">
        <v>60</v>
      </c>
      <c r="B17" s="34" t="s">
        <v>61</v>
      </c>
      <c r="C17" s="30">
        <v>1.5705</v>
      </c>
      <c r="D17" s="31"/>
      <c r="E17" s="31">
        <v>1.5705</v>
      </c>
      <c r="F17" s="31">
        <v>1.5705</v>
      </c>
      <c r="G17" s="30"/>
      <c r="H17" s="32"/>
      <c r="I17" s="31"/>
      <c r="J17" s="31"/>
      <c r="K17" s="31"/>
      <c r="L17" s="31"/>
      <c r="M17" s="31"/>
      <c r="N17" s="33"/>
      <c r="O17" s="31"/>
    </row>
    <row r="18" spans="1:15" s="1" customFormat="1" ht="27" customHeight="1">
      <c r="A18" s="28" t="s">
        <v>62</v>
      </c>
      <c r="B18" s="34" t="s">
        <v>63</v>
      </c>
      <c r="C18" s="30">
        <v>2.9262090000000001</v>
      </c>
      <c r="D18" s="31"/>
      <c r="E18" s="31">
        <v>2.9262090000000001</v>
      </c>
      <c r="F18" s="31">
        <v>2.9262090000000001</v>
      </c>
      <c r="G18" s="30"/>
      <c r="H18" s="32"/>
      <c r="I18" s="31"/>
      <c r="J18" s="31"/>
      <c r="K18" s="31"/>
      <c r="L18" s="31"/>
      <c r="M18" s="31"/>
      <c r="N18" s="33"/>
      <c r="O18" s="31"/>
    </row>
    <row r="19" spans="1:15" s="1" customFormat="1" ht="27" customHeight="1">
      <c r="A19" s="28" t="s">
        <v>64</v>
      </c>
      <c r="B19" s="34" t="s">
        <v>65</v>
      </c>
      <c r="C19" s="30">
        <v>2.9262090000000001</v>
      </c>
      <c r="D19" s="31"/>
      <c r="E19" s="31">
        <v>2.9262090000000001</v>
      </c>
      <c r="F19" s="31">
        <v>2.9262090000000001</v>
      </c>
      <c r="G19" s="30"/>
      <c r="H19" s="32"/>
      <c r="I19" s="31"/>
      <c r="J19" s="31"/>
      <c r="K19" s="31"/>
      <c r="L19" s="31"/>
      <c r="M19" s="31"/>
      <c r="N19" s="33"/>
      <c r="O19" s="31"/>
    </row>
    <row r="20" spans="1:15" s="1" customFormat="1" ht="27" customHeight="1">
      <c r="A20" s="28" t="s">
        <v>66</v>
      </c>
      <c r="B20" s="34" t="s">
        <v>67</v>
      </c>
      <c r="C20" s="30">
        <v>122.83976</v>
      </c>
      <c r="D20" s="31"/>
      <c r="E20" s="31">
        <v>122.83976</v>
      </c>
      <c r="F20" s="31">
        <v>122.83976</v>
      </c>
      <c r="G20" s="30"/>
      <c r="H20" s="32"/>
      <c r="I20" s="31"/>
      <c r="J20" s="31"/>
      <c r="K20" s="31"/>
      <c r="L20" s="31"/>
      <c r="M20" s="31"/>
      <c r="N20" s="33"/>
      <c r="O20" s="31"/>
    </row>
    <row r="21" spans="1:15" s="1" customFormat="1" ht="27" customHeight="1">
      <c r="A21" s="28" t="s">
        <v>68</v>
      </c>
      <c r="B21" s="34" t="s">
        <v>69</v>
      </c>
      <c r="C21" s="30">
        <v>122.83976</v>
      </c>
      <c r="D21" s="31"/>
      <c r="E21" s="31">
        <v>122.83976</v>
      </c>
      <c r="F21" s="31">
        <v>122.83976</v>
      </c>
      <c r="G21" s="30"/>
      <c r="H21" s="32"/>
      <c r="I21" s="31"/>
      <c r="J21" s="31"/>
      <c r="K21" s="31"/>
      <c r="L21" s="31"/>
      <c r="M21" s="31"/>
      <c r="N21" s="33"/>
      <c r="O21" s="31"/>
    </row>
    <row r="22" spans="1:15" s="1" customFormat="1" ht="27" customHeight="1">
      <c r="A22" s="28" t="s">
        <v>70</v>
      </c>
      <c r="B22" s="34" t="s">
        <v>71</v>
      </c>
      <c r="C22" s="30">
        <v>88.165413000000001</v>
      </c>
      <c r="D22" s="31"/>
      <c r="E22" s="31">
        <v>88.165413000000001</v>
      </c>
      <c r="F22" s="31">
        <v>88.165413000000001</v>
      </c>
      <c r="G22" s="30"/>
      <c r="H22" s="32"/>
      <c r="I22" s="31"/>
      <c r="J22" s="31"/>
      <c r="K22" s="31"/>
      <c r="L22" s="31"/>
      <c r="M22" s="31"/>
      <c r="N22" s="33"/>
      <c r="O22" s="31"/>
    </row>
    <row r="23" spans="1:15" s="1" customFormat="1" ht="27" customHeight="1">
      <c r="A23" s="28" t="s">
        <v>72</v>
      </c>
      <c r="B23" s="34" t="s">
        <v>73</v>
      </c>
      <c r="C23" s="30">
        <v>34.674346999999997</v>
      </c>
      <c r="D23" s="31"/>
      <c r="E23" s="31">
        <v>34.674346999999997</v>
      </c>
      <c r="F23" s="31">
        <v>34.674346999999997</v>
      </c>
      <c r="G23" s="30"/>
      <c r="H23" s="32"/>
      <c r="I23" s="31"/>
      <c r="J23" s="31"/>
      <c r="K23" s="31"/>
      <c r="L23" s="31"/>
      <c r="M23" s="31"/>
      <c r="N23" s="33"/>
      <c r="O23" s="31"/>
    </row>
    <row r="24" spans="1:15" s="1" customFormat="1" ht="27" customHeight="1">
      <c r="A24" s="28" t="s">
        <v>74</v>
      </c>
      <c r="B24" s="34" t="s">
        <v>75</v>
      </c>
      <c r="C24" s="30">
        <v>167.439504</v>
      </c>
      <c r="D24" s="31"/>
      <c r="E24" s="31">
        <v>167.439504</v>
      </c>
      <c r="F24" s="31">
        <v>167.439504</v>
      </c>
      <c r="G24" s="30"/>
      <c r="H24" s="32"/>
      <c r="I24" s="31"/>
      <c r="J24" s="31"/>
      <c r="K24" s="31"/>
      <c r="L24" s="31"/>
      <c r="M24" s="31"/>
      <c r="N24" s="33"/>
      <c r="O24" s="31"/>
    </row>
    <row r="25" spans="1:15" s="1" customFormat="1" ht="27" customHeight="1">
      <c r="A25" s="28" t="s">
        <v>44</v>
      </c>
      <c r="B25" s="34" t="s">
        <v>76</v>
      </c>
      <c r="C25" s="30">
        <v>167.439504</v>
      </c>
      <c r="D25" s="31"/>
      <c r="E25" s="31">
        <v>167.439504</v>
      </c>
      <c r="F25" s="31">
        <v>167.439504</v>
      </c>
      <c r="G25" s="30"/>
      <c r="H25" s="32"/>
      <c r="I25" s="31"/>
      <c r="J25" s="31"/>
      <c r="K25" s="31"/>
      <c r="L25" s="31"/>
      <c r="M25" s="31"/>
      <c r="N25" s="33"/>
      <c r="O25" s="31"/>
    </row>
    <row r="26" spans="1:15" s="1" customFormat="1" ht="27" customHeight="1">
      <c r="A26" s="28" t="s">
        <v>77</v>
      </c>
      <c r="B26" s="34" t="s">
        <v>78</v>
      </c>
      <c r="C26" s="30">
        <v>167.439504</v>
      </c>
      <c r="D26" s="31"/>
      <c r="E26" s="31">
        <v>167.439504</v>
      </c>
      <c r="F26" s="31">
        <v>167.439504</v>
      </c>
      <c r="G26" s="30"/>
      <c r="H26" s="32"/>
      <c r="I26" s="31"/>
      <c r="J26" s="31"/>
      <c r="K26" s="31"/>
      <c r="L26" s="31"/>
      <c r="M26" s="31"/>
      <c r="N26" s="33"/>
      <c r="O26" s="31"/>
    </row>
    <row r="27" spans="1:15" s="1" customFormat="1" ht="21" customHeight="1">
      <c r="C27" s="35"/>
      <c r="L27" s="36"/>
    </row>
    <row r="28" spans="1:15" s="1" customFormat="1" ht="21" customHeight="1">
      <c r="C28" s="35"/>
      <c r="L28" s="36"/>
    </row>
    <row r="29" spans="1:15" s="1" customFormat="1" ht="21" customHeight="1">
      <c r="C29" s="35"/>
      <c r="L29" s="36"/>
    </row>
    <row r="30" spans="1:15" s="1" customFormat="1" ht="21" customHeight="1">
      <c r="C30" s="35"/>
      <c r="L30" s="36"/>
    </row>
    <row r="31" spans="1:15" s="1" customFormat="1" ht="21" customHeight="1">
      <c r="C31" s="35"/>
      <c r="L31" s="36"/>
    </row>
    <row r="32" spans="1:15" s="1" customFormat="1" ht="21" customHeight="1">
      <c r="C32" s="35"/>
      <c r="L32" s="36"/>
    </row>
    <row r="33" spans="3:12" s="1" customFormat="1" ht="21" customHeight="1">
      <c r="C33" s="35"/>
      <c r="L33" s="36"/>
    </row>
    <row r="34" spans="3:12" s="1" customFormat="1" ht="21" customHeight="1">
      <c r="C34" s="35"/>
      <c r="L34" s="36"/>
    </row>
    <row r="35" spans="3:12" s="1" customFormat="1" ht="21" customHeight="1">
      <c r="C35" s="35"/>
      <c r="L35" s="36"/>
    </row>
    <row r="36" spans="3:12" s="1" customFormat="1" ht="21" customHeight="1">
      <c r="C36" s="35"/>
      <c r="L36" s="36"/>
    </row>
    <row r="37" spans="3:12" s="1" customFormat="1" ht="21" customHeight="1">
      <c r="C37" s="35"/>
      <c r="L37" s="36"/>
    </row>
    <row r="38" spans="3:12" s="1" customFormat="1" ht="21" customHeight="1">
      <c r="C38" s="35"/>
      <c r="L38" s="36"/>
    </row>
    <row r="39" spans="3:12" s="1" customFormat="1" ht="21" customHeight="1">
      <c r="C39" s="35"/>
      <c r="L39" s="36"/>
    </row>
    <row r="40" spans="3:12" s="1" customFormat="1" ht="15">
      <c r="C40" s="35"/>
      <c r="L40" s="36"/>
    </row>
    <row r="41" spans="3:12" s="1" customFormat="1" ht="15">
      <c r="C41" s="35"/>
      <c r="L41" s="36"/>
    </row>
    <row r="42" spans="3:12" s="1" customFormat="1" ht="15">
      <c r="C42" s="35"/>
      <c r="L42" s="36"/>
    </row>
    <row r="43" spans="3:12" s="1" customFormat="1" ht="15">
      <c r="C43" s="35"/>
      <c r="L43" s="36"/>
    </row>
    <row r="44" spans="3:12" s="1" customFormat="1" ht="15">
      <c r="C44" s="35"/>
      <c r="L44" s="36"/>
    </row>
    <row r="45" spans="3:12" s="1" customFormat="1" ht="15">
      <c r="C45" s="35"/>
      <c r="L45" s="36"/>
    </row>
    <row r="46" spans="3:12" s="1" customFormat="1" ht="15">
      <c r="C46" s="35"/>
      <c r="L46" s="36"/>
    </row>
    <row r="47" spans="3:12" s="1" customFormat="1" ht="15">
      <c r="C47" s="35"/>
      <c r="L47" s="36"/>
    </row>
    <row r="48" spans="3:12" s="1" customFormat="1" ht="15">
      <c r="C48" s="35"/>
      <c r="L48" s="36"/>
    </row>
    <row r="49" spans="3:12" s="1" customFormat="1" ht="15">
      <c r="C49" s="35"/>
      <c r="L49" s="36"/>
    </row>
    <row r="50" spans="3:12" s="1" customFormat="1" ht="15">
      <c r="C50" s="35"/>
      <c r="L50" s="36"/>
    </row>
    <row r="51" spans="3:12" s="1" customFormat="1" ht="15">
      <c r="C51" s="35"/>
      <c r="L51" s="36"/>
    </row>
    <row r="52" spans="3:12" s="1" customFormat="1" ht="15">
      <c r="C52" s="35"/>
      <c r="L52" s="36"/>
    </row>
    <row r="53" spans="3:12" s="1" customFormat="1" ht="15">
      <c r="C53" s="35"/>
      <c r="L53" s="36"/>
    </row>
    <row r="54" spans="3:12" s="1" customFormat="1" ht="15">
      <c r="C54" s="35"/>
      <c r="L54" s="36"/>
    </row>
    <row r="55" spans="3:12" s="1" customFormat="1" ht="15">
      <c r="C55" s="35"/>
      <c r="L55" s="36"/>
    </row>
    <row r="56" spans="3:12" s="1" customFormat="1" ht="15">
      <c r="C56" s="35"/>
      <c r="L56" s="36"/>
    </row>
    <row r="57" spans="3:12" s="1" customFormat="1" ht="15">
      <c r="C57" s="35"/>
      <c r="L57" s="36"/>
    </row>
    <row r="58" spans="3:12" s="1" customFormat="1" ht="15">
      <c r="C58" s="35"/>
      <c r="L58" s="36"/>
    </row>
    <row r="59" spans="3:12" s="1" customFormat="1" ht="15">
      <c r="C59" s="35"/>
      <c r="L59" s="36"/>
    </row>
    <row r="60" spans="3:12" s="1" customFormat="1" ht="15">
      <c r="C60" s="35"/>
      <c r="L60" s="36"/>
    </row>
    <row r="61" spans="3:12" s="1" customFormat="1" ht="15">
      <c r="C61" s="35"/>
      <c r="L61" s="36"/>
    </row>
    <row r="62" spans="3:12" s="1" customFormat="1" ht="15">
      <c r="C62" s="35"/>
      <c r="L62" s="36"/>
    </row>
    <row r="63" spans="3:12" s="1" customFormat="1" ht="15">
      <c r="C63" s="35"/>
      <c r="L63" s="36"/>
    </row>
    <row r="64" spans="3:12" s="1" customFormat="1" ht="15">
      <c r="C64" s="35"/>
      <c r="L64" s="36"/>
    </row>
    <row r="65" spans="3:12" s="1" customFormat="1" ht="15">
      <c r="C65" s="35"/>
      <c r="L65" s="36"/>
    </row>
    <row r="66" spans="3:12" s="1" customFormat="1" ht="15">
      <c r="C66" s="35"/>
      <c r="L66" s="36"/>
    </row>
    <row r="67" spans="3:12" s="1" customFormat="1" ht="15">
      <c r="C67" s="35"/>
      <c r="L67" s="36"/>
    </row>
    <row r="68" spans="3:12" s="1" customFormat="1" ht="15">
      <c r="C68" s="35"/>
      <c r="L68" s="36"/>
    </row>
    <row r="69" spans="3:12" s="1" customFormat="1" ht="15">
      <c r="C69" s="35"/>
      <c r="L69" s="36"/>
    </row>
    <row r="70" spans="3:12" s="1" customFormat="1" ht="15">
      <c r="C70" s="35"/>
      <c r="L70" s="36"/>
    </row>
    <row r="71" spans="3:12" s="1" customFormat="1" ht="15">
      <c r="C71" s="35"/>
      <c r="L71" s="36"/>
    </row>
    <row r="72" spans="3:12" s="1" customFormat="1" ht="15">
      <c r="C72" s="35"/>
      <c r="L72" s="36"/>
    </row>
    <row r="73" spans="3:12" s="1" customFormat="1" ht="15">
      <c r="C73" s="35"/>
      <c r="L73" s="36"/>
    </row>
    <row r="74" spans="3:12" s="1" customFormat="1" ht="15">
      <c r="C74" s="35"/>
      <c r="L74" s="36"/>
    </row>
    <row r="75" spans="3:12" s="1" customFormat="1" ht="15">
      <c r="C75" s="35"/>
      <c r="L75" s="36"/>
    </row>
    <row r="76" spans="3:12" s="1" customFormat="1" ht="15">
      <c r="C76" s="35"/>
      <c r="L76" s="36"/>
    </row>
    <row r="77" spans="3:12" s="1" customFormat="1" ht="15">
      <c r="C77" s="35"/>
      <c r="L77" s="36"/>
    </row>
    <row r="78" spans="3:12" s="1" customFormat="1" ht="15">
      <c r="C78" s="35"/>
      <c r="L78" s="36"/>
    </row>
    <row r="79" spans="3:12" s="1" customFormat="1" ht="15">
      <c r="C79" s="35"/>
      <c r="L79" s="36"/>
    </row>
    <row r="80" spans="3:12" s="1" customFormat="1" ht="15">
      <c r="C80" s="35"/>
      <c r="L80" s="36"/>
    </row>
    <row r="81" spans="3:12" s="1" customFormat="1" ht="15">
      <c r="C81" s="35"/>
      <c r="L81" s="36"/>
    </row>
    <row r="82" spans="3:12" s="1" customFormat="1" ht="15">
      <c r="C82" s="35"/>
      <c r="L82" s="36"/>
    </row>
    <row r="83" spans="3:12" s="1" customFormat="1" ht="15">
      <c r="C83" s="35"/>
      <c r="L83" s="36"/>
    </row>
    <row r="84" spans="3:12" s="1" customFormat="1" ht="15">
      <c r="C84" s="35"/>
      <c r="L84" s="36"/>
    </row>
    <row r="85" spans="3:12" s="1" customFormat="1" ht="15">
      <c r="C85" s="35"/>
      <c r="L85" s="36"/>
    </row>
    <row r="86" spans="3:12" s="1" customFormat="1" ht="15">
      <c r="C86" s="35"/>
      <c r="L86" s="36"/>
    </row>
    <row r="87" spans="3:12" s="1" customFormat="1" ht="15">
      <c r="C87" s="35"/>
      <c r="L87" s="36"/>
    </row>
    <row r="88" spans="3:12" s="1" customFormat="1" ht="15">
      <c r="C88" s="35"/>
      <c r="L88" s="36"/>
    </row>
    <row r="89" spans="3:12" s="1" customFormat="1" ht="15">
      <c r="C89" s="35"/>
      <c r="L89" s="36"/>
    </row>
    <row r="90" spans="3:12" s="1" customFormat="1" ht="15">
      <c r="C90" s="35"/>
      <c r="L90" s="36"/>
    </row>
    <row r="91" spans="3:12" s="1" customFormat="1" ht="15">
      <c r="C91" s="35"/>
      <c r="L91" s="36"/>
    </row>
    <row r="92" spans="3:12" s="1" customFormat="1" ht="15">
      <c r="C92" s="35"/>
      <c r="L92" s="36"/>
    </row>
    <row r="93" spans="3:12" s="1" customFormat="1" ht="15">
      <c r="C93" s="35"/>
      <c r="L93" s="36"/>
    </row>
    <row r="94" spans="3:12" s="1" customFormat="1" ht="15">
      <c r="C94" s="35"/>
      <c r="L94" s="36"/>
    </row>
    <row r="95" spans="3:12" s="1" customFormat="1" ht="15">
      <c r="C95" s="35"/>
      <c r="L95" s="36"/>
    </row>
    <row r="96" spans="3:12" s="1" customFormat="1" ht="15">
      <c r="C96" s="35"/>
      <c r="L96" s="36"/>
    </row>
    <row r="97" spans="3:12" s="1" customFormat="1" ht="15">
      <c r="C97" s="35"/>
      <c r="L97" s="36"/>
    </row>
    <row r="98" spans="3:12" s="1" customFormat="1" ht="15">
      <c r="C98" s="35"/>
      <c r="L98" s="36"/>
    </row>
    <row r="99" spans="3:12" s="1" customFormat="1" ht="15">
      <c r="C99" s="35"/>
      <c r="L99" s="36"/>
    </row>
    <row r="100" spans="3:12" s="1" customFormat="1" ht="15">
      <c r="C100" s="35"/>
      <c r="L100" s="36"/>
    </row>
    <row r="101" spans="3:12" s="1" customFormat="1" ht="15">
      <c r="C101" s="35"/>
      <c r="L101" s="36"/>
    </row>
    <row r="102" spans="3:12" s="1" customFormat="1" ht="15">
      <c r="C102" s="35"/>
      <c r="L102" s="36"/>
    </row>
    <row r="103" spans="3:12" s="1" customFormat="1" ht="15">
      <c r="C103" s="35"/>
      <c r="L103" s="36"/>
    </row>
    <row r="104" spans="3:12" s="1" customFormat="1" ht="15">
      <c r="C104" s="35"/>
      <c r="L104" s="36"/>
    </row>
    <row r="105" spans="3:12" s="1" customFormat="1" ht="15">
      <c r="C105" s="35"/>
      <c r="L105" s="36"/>
    </row>
    <row r="106" spans="3:12" s="1" customFormat="1" ht="15">
      <c r="C106" s="35"/>
      <c r="L106" s="36"/>
    </row>
    <row r="107" spans="3:12" s="1" customFormat="1" ht="15">
      <c r="C107" s="35"/>
      <c r="L107" s="36"/>
    </row>
    <row r="108" spans="3:12" s="1" customFormat="1" ht="15">
      <c r="C108" s="35"/>
      <c r="L108" s="36"/>
    </row>
    <row r="109" spans="3:12" s="1" customFormat="1" ht="15">
      <c r="C109" s="35"/>
      <c r="L109" s="36"/>
    </row>
    <row r="110" spans="3:12" s="1" customFormat="1" ht="15">
      <c r="C110" s="35"/>
      <c r="L110" s="36"/>
    </row>
    <row r="111" spans="3:12" s="1" customFormat="1" ht="15">
      <c r="C111" s="35"/>
      <c r="L111" s="36"/>
    </row>
    <row r="112" spans="3:12" s="1" customFormat="1" ht="15">
      <c r="C112" s="35"/>
      <c r="L112" s="36"/>
    </row>
    <row r="113" spans="3:12" s="1" customFormat="1" ht="15">
      <c r="C113" s="35"/>
      <c r="L113" s="36"/>
    </row>
    <row r="114" spans="3:12" s="1" customFormat="1" ht="15">
      <c r="C114" s="35"/>
      <c r="L114" s="36"/>
    </row>
    <row r="115" spans="3:12" s="1" customFormat="1" ht="15">
      <c r="C115" s="35"/>
      <c r="L115" s="36"/>
    </row>
    <row r="116" spans="3:12" s="1" customFormat="1" ht="15">
      <c r="C116" s="35"/>
      <c r="L116" s="36"/>
    </row>
    <row r="117" spans="3:12" s="1" customFormat="1" ht="15">
      <c r="C117" s="35"/>
      <c r="L117" s="36"/>
    </row>
    <row r="118" spans="3:12" s="1" customFormat="1" ht="15">
      <c r="C118" s="35"/>
      <c r="L118" s="36"/>
    </row>
    <row r="119" spans="3:12" s="1" customFormat="1" ht="15">
      <c r="C119" s="35"/>
      <c r="L119" s="36"/>
    </row>
    <row r="120" spans="3:12" s="1" customFormat="1" ht="15">
      <c r="C120" s="35"/>
      <c r="L120" s="36"/>
    </row>
    <row r="121" spans="3:12" s="1" customFormat="1" ht="15">
      <c r="C121" s="35"/>
      <c r="L121" s="36"/>
    </row>
    <row r="122" spans="3:12" s="1" customFormat="1" ht="15">
      <c r="C122" s="35"/>
      <c r="L122" s="36"/>
    </row>
    <row r="123" spans="3:12" s="1" customFormat="1" ht="15">
      <c r="C123" s="35"/>
      <c r="L123" s="36"/>
    </row>
    <row r="124" spans="3:12" s="1" customFormat="1" ht="15">
      <c r="C124" s="35"/>
      <c r="L124" s="36"/>
    </row>
    <row r="125" spans="3:12" s="1" customFormat="1" ht="15">
      <c r="C125" s="35"/>
      <c r="L125" s="36"/>
    </row>
    <row r="126" spans="3:12" s="1" customFormat="1" ht="15">
      <c r="C126" s="35"/>
      <c r="L126" s="36"/>
    </row>
    <row r="127" spans="3:12" s="1" customFormat="1" ht="15">
      <c r="C127" s="35"/>
      <c r="L127" s="36"/>
    </row>
    <row r="128" spans="3:12" s="1" customFormat="1" ht="15">
      <c r="C128" s="35"/>
      <c r="L128" s="36"/>
    </row>
    <row r="129" spans="3:12" s="1" customFormat="1" ht="15">
      <c r="C129" s="35"/>
      <c r="L129" s="36"/>
    </row>
    <row r="130" spans="3:12" s="1" customFormat="1" ht="15">
      <c r="C130" s="35"/>
      <c r="L130" s="36"/>
    </row>
    <row r="131" spans="3:12" s="1" customFormat="1" ht="15">
      <c r="C131" s="35"/>
      <c r="L131" s="36"/>
    </row>
    <row r="132" spans="3:12" s="1" customFormat="1" ht="15">
      <c r="C132" s="35"/>
      <c r="L132" s="36"/>
    </row>
    <row r="133" spans="3:12" s="1" customFormat="1" ht="15">
      <c r="C133" s="35"/>
      <c r="L133" s="36"/>
    </row>
    <row r="134" spans="3:12" s="1" customFormat="1" ht="15">
      <c r="C134" s="35"/>
      <c r="L134" s="36"/>
    </row>
    <row r="135" spans="3:12" s="1" customFormat="1" ht="15">
      <c r="C135" s="35"/>
      <c r="L135" s="36"/>
    </row>
    <row r="136" spans="3:12" s="1" customFormat="1" ht="15">
      <c r="C136" s="35"/>
      <c r="L136" s="36"/>
    </row>
    <row r="137" spans="3:12" s="1" customFormat="1" ht="15">
      <c r="C137" s="35"/>
      <c r="L137" s="36"/>
    </row>
    <row r="138" spans="3:12" s="1" customFormat="1" ht="15">
      <c r="C138" s="35"/>
      <c r="L138" s="36"/>
    </row>
    <row r="139" spans="3:12" s="1" customFormat="1" ht="15">
      <c r="C139" s="35"/>
      <c r="L139" s="36"/>
    </row>
    <row r="140" spans="3:12" s="1" customFormat="1" ht="15">
      <c r="C140" s="35"/>
      <c r="L140" s="36"/>
    </row>
    <row r="141" spans="3:12" s="1" customFormat="1" ht="15">
      <c r="C141" s="35"/>
      <c r="L141" s="36"/>
    </row>
    <row r="142" spans="3:12" s="1" customFormat="1" ht="15">
      <c r="C142" s="35"/>
      <c r="L142" s="36"/>
    </row>
    <row r="143" spans="3:12" s="1" customFormat="1" ht="15">
      <c r="C143" s="35"/>
      <c r="L143" s="36"/>
    </row>
    <row r="144" spans="3:12" s="1" customFormat="1" ht="15">
      <c r="C144" s="35"/>
      <c r="L144" s="36"/>
    </row>
    <row r="145" spans="3:12" s="1" customFormat="1" ht="15">
      <c r="C145" s="35"/>
      <c r="L145" s="36"/>
    </row>
    <row r="146" spans="3:12" s="1" customFormat="1" ht="15">
      <c r="C146" s="35"/>
      <c r="L146" s="36"/>
    </row>
    <row r="147" spans="3:12" s="1" customFormat="1" ht="15">
      <c r="C147" s="35"/>
      <c r="L147" s="36"/>
    </row>
    <row r="148" spans="3:12" s="1" customFormat="1" ht="15">
      <c r="C148" s="35"/>
      <c r="L148" s="36"/>
    </row>
    <row r="149" spans="3:12" s="1" customFormat="1" ht="15">
      <c r="C149" s="35"/>
      <c r="L149" s="36"/>
    </row>
    <row r="150" spans="3:12" s="1" customFormat="1" ht="15">
      <c r="C150" s="35"/>
      <c r="L150" s="36"/>
    </row>
    <row r="151" spans="3:12" s="1" customFormat="1" ht="15">
      <c r="C151" s="35"/>
      <c r="L151" s="36"/>
    </row>
    <row r="152" spans="3:12" s="1" customFormat="1" ht="15">
      <c r="C152" s="35"/>
      <c r="L152" s="36"/>
    </row>
    <row r="153" spans="3:12" s="1" customFormat="1" ht="15">
      <c r="C153" s="35"/>
      <c r="L153" s="36"/>
    </row>
    <row r="154" spans="3:12" s="1" customFormat="1" ht="15">
      <c r="C154" s="35"/>
      <c r="L154" s="36"/>
    </row>
    <row r="155" spans="3:12" s="1" customFormat="1" ht="15">
      <c r="C155" s="35"/>
      <c r="L155" s="36"/>
    </row>
    <row r="156" spans="3:12" s="1" customFormat="1" ht="15">
      <c r="C156" s="35"/>
      <c r="L156" s="36"/>
    </row>
    <row r="157" spans="3:12" s="1" customFormat="1" ht="15">
      <c r="C157" s="35"/>
      <c r="L157" s="36"/>
    </row>
    <row r="158" spans="3:12" s="1" customFormat="1" ht="15">
      <c r="C158" s="35"/>
      <c r="L158" s="36"/>
    </row>
    <row r="159" spans="3:12" s="1" customFormat="1" ht="15">
      <c r="C159" s="35"/>
      <c r="L159" s="36"/>
    </row>
    <row r="160" spans="3:12" s="1" customFormat="1" ht="15">
      <c r="C160" s="35"/>
      <c r="L160" s="36"/>
    </row>
    <row r="161" spans="3:12" s="1" customFormat="1" ht="15">
      <c r="C161" s="35"/>
      <c r="L161" s="36"/>
    </row>
    <row r="162" spans="3:12" s="1" customFormat="1" ht="15">
      <c r="C162" s="35"/>
      <c r="L162" s="36"/>
    </row>
    <row r="163" spans="3:12" s="1" customFormat="1" ht="15">
      <c r="C163" s="35"/>
      <c r="L163" s="36"/>
    </row>
    <row r="164" spans="3:12" s="1" customFormat="1" ht="15">
      <c r="C164" s="35"/>
      <c r="L164" s="36"/>
    </row>
    <row r="165" spans="3:12" s="1" customFormat="1" ht="15">
      <c r="C165" s="35"/>
      <c r="L165" s="36"/>
    </row>
    <row r="166" spans="3:12" s="1" customFormat="1" ht="15">
      <c r="C166" s="35"/>
      <c r="L166" s="36"/>
    </row>
    <row r="167" spans="3:12" s="1" customFormat="1" ht="15">
      <c r="C167" s="35"/>
      <c r="L167" s="36"/>
    </row>
    <row r="168" spans="3:12" s="1" customFormat="1" ht="15">
      <c r="C168" s="35"/>
      <c r="L168" s="36"/>
    </row>
    <row r="169" spans="3:12" s="1" customFormat="1" ht="15">
      <c r="C169" s="35"/>
      <c r="L169" s="36"/>
    </row>
    <row r="170" spans="3:12" s="1" customFormat="1" ht="15">
      <c r="C170" s="35"/>
      <c r="L170" s="36"/>
    </row>
    <row r="171" spans="3:12" s="1" customFormat="1" ht="15">
      <c r="C171" s="35"/>
      <c r="L171" s="36"/>
    </row>
    <row r="172" spans="3:12" s="1" customFormat="1" ht="15">
      <c r="C172" s="35"/>
      <c r="L172" s="36"/>
    </row>
    <row r="173" spans="3:12" s="1" customFormat="1" ht="15">
      <c r="C173" s="35"/>
      <c r="L173" s="36"/>
    </row>
    <row r="174" spans="3:12" s="1" customFormat="1" ht="15">
      <c r="C174" s="35"/>
      <c r="L174" s="36"/>
    </row>
    <row r="175" spans="3:12" s="1" customFormat="1" ht="15">
      <c r="C175" s="35"/>
      <c r="L175" s="36"/>
    </row>
    <row r="176" spans="3:12" s="1" customFormat="1" ht="15">
      <c r="C176" s="35"/>
      <c r="L176" s="36"/>
    </row>
    <row r="177" spans="3:12" s="1" customFormat="1" ht="15">
      <c r="C177" s="35"/>
      <c r="L177" s="36"/>
    </row>
    <row r="178" spans="3:12" s="1" customFormat="1" ht="15">
      <c r="C178" s="35"/>
      <c r="L178" s="36"/>
    </row>
    <row r="179" spans="3:12" s="1" customFormat="1" ht="15">
      <c r="C179" s="35"/>
      <c r="L179" s="36"/>
    </row>
    <row r="180" spans="3:12" s="1" customFormat="1" ht="15">
      <c r="C180" s="35"/>
      <c r="L180" s="36"/>
    </row>
    <row r="181" spans="3:12" s="1" customFormat="1" ht="15">
      <c r="C181" s="35"/>
      <c r="L181" s="36"/>
    </row>
    <row r="182" spans="3:12" s="1" customFormat="1" ht="15">
      <c r="C182" s="35"/>
      <c r="L182" s="36"/>
    </row>
    <row r="183" spans="3:12" s="1" customFormat="1" ht="15">
      <c r="C183" s="35"/>
      <c r="L183" s="36"/>
    </row>
    <row r="184" spans="3:12" s="1" customFormat="1" ht="15">
      <c r="C184" s="35"/>
      <c r="L184" s="36"/>
    </row>
    <row r="185" spans="3:12" s="1" customFormat="1" ht="15">
      <c r="C185" s="35"/>
      <c r="L185" s="36"/>
    </row>
    <row r="186" spans="3:12" s="1" customFormat="1" ht="15">
      <c r="C186" s="35"/>
      <c r="L186" s="36"/>
    </row>
    <row r="187" spans="3:12" s="1" customFormat="1" ht="15">
      <c r="C187" s="35"/>
      <c r="L187" s="36"/>
    </row>
    <row r="188" spans="3:12" s="1" customFormat="1" ht="15">
      <c r="C188" s="35"/>
      <c r="L188" s="36"/>
    </row>
    <row r="189" spans="3:12" s="1" customFormat="1" ht="15">
      <c r="C189" s="35"/>
      <c r="L189" s="36"/>
    </row>
    <row r="190" spans="3:12" s="1" customFormat="1" ht="15">
      <c r="C190" s="35"/>
      <c r="L190" s="36"/>
    </row>
    <row r="191" spans="3:12" s="1" customFormat="1" ht="15">
      <c r="C191" s="35"/>
      <c r="L191" s="36"/>
    </row>
    <row r="192" spans="3:12" s="1" customFormat="1" ht="15">
      <c r="C192" s="35"/>
      <c r="L192" s="36"/>
    </row>
    <row r="193" spans="3:12" s="1" customFormat="1" ht="15">
      <c r="C193" s="35"/>
      <c r="L193" s="36"/>
    </row>
    <row r="194" spans="3:12" s="1" customFormat="1" ht="15">
      <c r="C194" s="35"/>
      <c r="L194" s="36"/>
    </row>
    <row r="195" spans="3:12" s="1" customFormat="1" ht="15">
      <c r="C195" s="35"/>
      <c r="L195" s="36"/>
    </row>
    <row r="196" spans="3:12" s="1" customFormat="1" ht="15">
      <c r="C196" s="35"/>
      <c r="L196" s="36"/>
    </row>
    <row r="197" spans="3:12" s="1" customFormat="1" ht="15">
      <c r="C197" s="35"/>
      <c r="L197" s="36"/>
    </row>
    <row r="198" spans="3:12" s="1" customFormat="1" ht="15">
      <c r="C198" s="35"/>
      <c r="L198" s="36"/>
    </row>
    <row r="199" spans="3:12" s="1" customFormat="1" ht="15">
      <c r="C199" s="35"/>
      <c r="L199" s="36"/>
    </row>
    <row r="200" spans="3:12" s="1" customFormat="1" ht="15">
      <c r="C200" s="35"/>
      <c r="L200" s="36"/>
    </row>
    <row r="201" spans="3:12" s="1" customFormat="1" ht="15">
      <c r="C201" s="35"/>
      <c r="L201" s="36"/>
    </row>
    <row r="202" spans="3:12" s="1" customFormat="1" ht="15">
      <c r="C202" s="35"/>
      <c r="L202" s="36"/>
    </row>
    <row r="203" spans="3:12" s="1" customFormat="1" ht="15">
      <c r="C203" s="35"/>
      <c r="L203" s="36"/>
    </row>
    <row r="204" spans="3:12" s="1" customFormat="1" ht="15">
      <c r="C204" s="35"/>
      <c r="L204" s="36"/>
    </row>
    <row r="205" spans="3:12" s="1" customFormat="1" ht="15">
      <c r="C205" s="35"/>
      <c r="L205" s="36"/>
    </row>
    <row r="206" spans="3:12" s="1" customFormat="1" ht="15">
      <c r="C206" s="35"/>
      <c r="L206" s="36"/>
    </row>
    <row r="207" spans="3:12" s="1" customFormat="1" ht="15">
      <c r="C207" s="35"/>
      <c r="L207" s="36"/>
    </row>
    <row r="208" spans="3:12" s="1" customFormat="1" ht="15">
      <c r="C208" s="35"/>
      <c r="L208" s="36"/>
    </row>
    <row r="209" spans="3:12" s="1" customFormat="1" ht="15">
      <c r="C209" s="35"/>
      <c r="L209" s="36"/>
    </row>
    <row r="210" spans="3:12" s="1" customFormat="1" ht="15">
      <c r="C210" s="35"/>
      <c r="L210" s="36"/>
    </row>
    <row r="211" spans="3:12" s="1" customFormat="1" ht="15">
      <c r="C211" s="35"/>
      <c r="L211" s="36"/>
    </row>
    <row r="212" spans="3:12" s="1" customFormat="1" ht="15">
      <c r="C212" s="35"/>
      <c r="L212" s="36"/>
    </row>
    <row r="213" spans="3:12" s="1" customFormat="1" ht="15">
      <c r="C213" s="35"/>
      <c r="L213" s="36"/>
    </row>
    <row r="214" spans="3:12" s="1" customFormat="1" ht="15">
      <c r="C214" s="35"/>
      <c r="L214" s="36"/>
    </row>
    <row r="215" spans="3:12" s="1" customFormat="1" ht="15">
      <c r="C215" s="35"/>
      <c r="L215" s="36"/>
    </row>
    <row r="216" spans="3:12" s="1" customFormat="1" ht="15">
      <c r="C216" s="35"/>
      <c r="L216" s="36"/>
    </row>
    <row r="217" spans="3:12" s="1" customFormat="1" ht="15">
      <c r="C217" s="35"/>
      <c r="L217" s="36"/>
    </row>
    <row r="218" spans="3:12" s="1" customFormat="1" ht="15">
      <c r="C218" s="35"/>
      <c r="L218" s="36"/>
    </row>
    <row r="219" spans="3:12" s="1" customFormat="1" ht="15">
      <c r="C219" s="35"/>
      <c r="L219" s="36"/>
    </row>
    <row r="220" spans="3:12" s="1" customFormat="1" ht="15">
      <c r="C220" s="35"/>
      <c r="L220" s="36"/>
    </row>
    <row r="221" spans="3:12" s="1" customFormat="1" ht="15">
      <c r="C221" s="35"/>
      <c r="L221" s="36"/>
    </row>
    <row r="222" spans="3:12" s="1" customFormat="1" ht="15">
      <c r="C222" s="35"/>
      <c r="L222" s="36"/>
    </row>
    <row r="223" spans="3:12" s="1" customFormat="1" ht="15">
      <c r="C223" s="35"/>
      <c r="L223" s="36"/>
    </row>
    <row r="224" spans="3:12" s="1" customFormat="1" ht="15">
      <c r="C224" s="35"/>
      <c r="L224" s="36"/>
    </row>
    <row r="225" spans="3:12" s="1" customFormat="1" ht="15">
      <c r="C225" s="35"/>
      <c r="L225" s="36"/>
    </row>
    <row r="226" spans="3:12" s="1" customFormat="1" ht="15">
      <c r="C226" s="35"/>
      <c r="L226" s="36"/>
    </row>
    <row r="227" spans="3:12" s="1" customFormat="1" ht="15">
      <c r="C227" s="35"/>
      <c r="L227" s="36"/>
    </row>
    <row r="228" spans="3:12" s="1" customFormat="1" ht="15">
      <c r="C228" s="35"/>
      <c r="L228" s="36"/>
    </row>
    <row r="229" spans="3:12" s="1" customFormat="1" ht="15">
      <c r="C229" s="35"/>
      <c r="L229" s="36"/>
    </row>
    <row r="230" spans="3:12" s="1" customFormat="1" ht="15">
      <c r="C230" s="35"/>
      <c r="L230" s="36"/>
    </row>
    <row r="231" spans="3:12" s="1" customFormat="1" ht="15">
      <c r="C231" s="35"/>
      <c r="L231" s="36"/>
    </row>
    <row r="232" spans="3:12" s="1" customFormat="1" ht="15">
      <c r="C232" s="35"/>
      <c r="L232" s="36"/>
    </row>
    <row r="233" spans="3:12" s="1" customFormat="1" ht="15">
      <c r="C233" s="35"/>
      <c r="L233" s="36"/>
    </row>
    <row r="234" spans="3:12" s="1" customFormat="1" ht="15">
      <c r="C234" s="35"/>
      <c r="L234" s="36"/>
    </row>
    <row r="235" spans="3:12" s="1" customFormat="1" ht="15">
      <c r="C235" s="35"/>
      <c r="L235" s="36"/>
    </row>
    <row r="236" spans="3:12" s="1" customFormat="1" ht="15">
      <c r="C236" s="35"/>
      <c r="L236" s="36"/>
    </row>
    <row r="237" spans="3:12" s="1" customFormat="1" ht="15">
      <c r="C237" s="35"/>
      <c r="L237" s="36"/>
    </row>
    <row r="238" spans="3:12" s="1" customFormat="1" ht="15">
      <c r="C238" s="35"/>
      <c r="L238" s="36"/>
    </row>
    <row r="239" spans="3:12" s="1" customFormat="1" ht="15">
      <c r="C239" s="35"/>
      <c r="L239" s="36"/>
    </row>
    <row r="240" spans="3:12" s="1" customFormat="1" ht="15">
      <c r="C240" s="35"/>
      <c r="L240" s="36"/>
    </row>
    <row r="241" spans="3:12" s="1" customFormat="1" ht="15">
      <c r="C241" s="35"/>
      <c r="L241" s="36"/>
    </row>
    <row r="242" spans="3:12" s="1" customFormat="1" ht="15">
      <c r="C242" s="35"/>
      <c r="L242" s="36"/>
    </row>
    <row r="243" spans="3:12" s="1" customFormat="1" ht="15">
      <c r="C243" s="35"/>
      <c r="L243" s="36"/>
    </row>
    <row r="244" spans="3:12" s="1" customFormat="1" ht="15">
      <c r="C244" s="35"/>
      <c r="L244" s="36"/>
    </row>
    <row r="245" spans="3:12" s="1" customFormat="1" ht="15">
      <c r="C245" s="35"/>
      <c r="L245" s="36"/>
    </row>
    <row r="246" spans="3:12" s="1" customFormat="1" ht="15">
      <c r="C246" s="35"/>
      <c r="L246" s="36"/>
    </row>
    <row r="247" spans="3:12" s="1" customFormat="1" ht="15">
      <c r="C247" s="35"/>
      <c r="L247" s="36"/>
    </row>
    <row r="248" spans="3:12" s="1" customFormat="1" ht="15">
      <c r="C248" s="35"/>
      <c r="L248" s="36"/>
    </row>
    <row r="249" spans="3:12" s="1" customFormat="1" ht="15">
      <c r="C249" s="35"/>
      <c r="L249" s="36"/>
    </row>
    <row r="250" spans="3:12" s="1" customFormat="1" ht="15">
      <c r="C250" s="35"/>
      <c r="L250" s="36"/>
    </row>
  </sheetData>
  <sheetProtection formatCells="0" formatColumns="0" formatRows="0" insertColumns="0" insertRows="0" insertHyperlinks="0" deleteColumns="0" deleteRows="0" sort="0" autoFilter="0" pivotTables="0"/>
  <mergeCells count="13">
    <mergeCell ref="A2:O2"/>
    <mergeCell ref="E4:H4"/>
    <mergeCell ref="L4:L5"/>
    <mergeCell ref="M4:M5"/>
    <mergeCell ref="N4:N5"/>
    <mergeCell ref="O4:O5"/>
    <mergeCell ref="A4:A5"/>
    <mergeCell ref="B4:B5"/>
    <mergeCell ref="C4:C5"/>
    <mergeCell ref="D4:D5"/>
    <mergeCell ref="I4:I5"/>
    <mergeCell ref="J4:J5"/>
    <mergeCell ref="K4:K5"/>
  </mergeCells>
  <phoneticPr fontId="180" type="noConversion"/>
  <pageMargins left="0.75" right="0.75" top="1" bottom="1" header="0.5" footer="0.5"/>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dimension ref="A1:H37"/>
  <sheetViews>
    <sheetView showGridLines="0" workbookViewId="0">
      <selection activeCell="C12" sqref="C12"/>
    </sheetView>
  </sheetViews>
  <sheetFormatPr defaultRowHeight="12.75" customHeight="1"/>
  <cols>
    <col min="1" max="1" width="21.85546875" style="1" customWidth="1"/>
    <col min="2" max="2" width="46.42578125" style="1" customWidth="1"/>
    <col min="3" max="5" width="29.7109375" style="1" customWidth="1"/>
    <col min="6" max="6" width="9.140625" style="1" customWidth="1"/>
    <col min="7" max="7" width="13.5703125" style="1" customWidth="1"/>
    <col min="8" max="8" width="9.140625" style="1" customWidth="1"/>
  </cols>
  <sheetData>
    <row r="1" spans="1:7" s="1" customFormat="1" ht="21" customHeight="1">
      <c r="A1" s="37"/>
      <c r="B1" s="37"/>
      <c r="C1" s="37"/>
      <c r="D1" s="37"/>
      <c r="E1" s="37"/>
      <c r="F1" s="37"/>
      <c r="G1" s="37"/>
    </row>
    <row r="2" spans="1:7" s="1" customFormat="1" ht="29.25" customHeight="1">
      <c r="A2" s="172" t="s">
        <v>185</v>
      </c>
      <c r="B2" s="172"/>
      <c r="C2" s="172"/>
      <c r="D2" s="172"/>
      <c r="E2" s="172"/>
      <c r="F2" s="38"/>
      <c r="G2" s="38"/>
    </row>
    <row r="3" spans="1:7" s="1" customFormat="1" ht="21" customHeight="1">
      <c r="A3" s="153" t="s">
        <v>184</v>
      </c>
      <c r="B3" s="39"/>
      <c r="C3" s="39"/>
      <c r="D3" s="39"/>
      <c r="E3" s="40" t="s">
        <v>2</v>
      </c>
      <c r="F3" s="37"/>
      <c r="G3" s="37"/>
    </row>
    <row r="4" spans="1:7" s="1" customFormat="1" ht="21" customHeight="1">
      <c r="A4" s="173" t="s">
        <v>79</v>
      </c>
      <c r="B4" s="173"/>
      <c r="C4" s="174" t="s">
        <v>27</v>
      </c>
      <c r="D4" s="175" t="s">
        <v>80</v>
      </c>
      <c r="E4" s="173" t="s">
        <v>81</v>
      </c>
      <c r="F4" s="37"/>
      <c r="G4" s="37"/>
    </row>
    <row r="5" spans="1:7" s="1" customFormat="1" ht="21" customHeight="1">
      <c r="A5" s="41" t="s">
        <v>82</v>
      </c>
      <c r="B5" s="41" t="s">
        <v>83</v>
      </c>
      <c r="C5" s="174"/>
      <c r="D5" s="175"/>
      <c r="E5" s="173"/>
      <c r="F5" s="37"/>
      <c r="G5" s="37"/>
    </row>
    <row r="6" spans="1:7" s="1" customFormat="1" ht="21" customHeight="1">
      <c r="A6" s="42" t="s">
        <v>41</v>
      </c>
      <c r="B6" s="42" t="s">
        <v>41</v>
      </c>
      <c r="C6" s="42">
        <v>1</v>
      </c>
      <c r="D6" s="43">
        <f>C6+1</f>
        <v>2</v>
      </c>
      <c r="E6" s="43">
        <f>D6+1</f>
        <v>3</v>
      </c>
      <c r="F6" s="37"/>
      <c r="G6" s="37"/>
    </row>
    <row r="7" spans="1:7" s="1" customFormat="1" ht="27" customHeight="1">
      <c r="A7" s="44" t="s">
        <v>0</v>
      </c>
      <c r="B7" s="45" t="s">
        <v>27</v>
      </c>
      <c r="C7" s="44">
        <v>3783.820205</v>
      </c>
      <c r="D7" s="44">
        <v>2831.780205</v>
      </c>
      <c r="E7" s="44">
        <v>952.04</v>
      </c>
      <c r="F7" s="46"/>
      <c r="G7" s="37"/>
    </row>
    <row r="8" spans="1:7" s="1" customFormat="1" ht="27" customHeight="1">
      <c r="A8" s="44" t="s">
        <v>42</v>
      </c>
      <c r="B8" s="44" t="s">
        <v>43</v>
      </c>
      <c r="C8" s="44">
        <v>3186.24</v>
      </c>
      <c r="D8" s="44">
        <v>2234.1999999999998</v>
      </c>
      <c r="E8" s="44">
        <v>952.04</v>
      </c>
    </row>
    <row r="9" spans="1:7" s="1" customFormat="1" ht="27" customHeight="1">
      <c r="A9" s="44" t="s">
        <v>44</v>
      </c>
      <c r="B9" s="44" t="s">
        <v>45</v>
      </c>
      <c r="C9" s="44">
        <v>3186.24</v>
      </c>
      <c r="D9" s="44">
        <v>2234.1999999999998</v>
      </c>
      <c r="E9" s="44">
        <v>952.04</v>
      </c>
    </row>
    <row r="10" spans="1:7" s="1" customFormat="1" ht="27" customHeight="1">
      <c r="A10" s="44" t="s">
        <v>46</v>
      </c>
      <c r="B10" s="44" t="s">
        <v>47</v>
      </c>
      <c r="C10" s="44">
        <v>2234.1999999999998</v>
      </c>
      <c r="D10" s="44">
        <v>2234.1999999999998</v>
      </c>
      <c r="E10" s="44"/>
    </row>
    <row r="11" spans="1:7" s="1" customFormat="1" ht="27" customHeight="1">
      <c r="A11" s="44" t="s">
        <v>48</v>
      </c>
      <c r="B11" s="44" t="s">
        <v>49</v>
      </c>
      <c r="C11" s="44">
        <v>952.04</v>
      </c>
      <c r="D11" s="44"/>
      <c r="E11" s="44">
        <v>952.04</v>
      </c>
    </row>
    <row r="12" spans="1:7" s="1" customFormat="1" ht="27" customHeight="1">
      <c r="A12" s="44" t="s">
        <v>50</v>
      </c>
      <c r="B12" s="44" t="s">
        <v>51</v>
      </c>
      <c r="C12" s="44">
        <v>307.30094100000002</v>
      </c>
      <c r="D12" s="44">
        <v>307.30094100000002</v>
      </c>
      <c r="E12" s="44"/>
    </row>
    <row r="13" spans="1:7" s="1" customFormat="1" ht="27" customHeight="1">
      <c r="A13" s="44" t="s">
        <v>52</v>
      </c>
      <c r="B13" s="44" t="s">
        <v>53</v>
      </c>
      <c r="C13" s="44">
        <v>302.80423200000001</v>
      </c>
      <c r="D13" s="44">
        <v>302.80423200000001</v>
      </c>
      <c r="E13" s="44"/>
    </row>
    <row r="14" spans="1:7" s="1" customFormat="1" ht="27" customHeight="1">
      <c r="A14" s="44" t="s">
        <v>54</v>
      </c>
      <c r="B14" s="44" t="s">
        <v>55</v>
      </c>
      <c r="C14" s="44">
        <v>201.86948799999999</v>
      </c>
      <c r="D14" s="44">
        <v>201.86948799999999</v>
      </c>
      <c r="E14" s="44"/>
    </row>
    <row r="15" spans="1:7" s="1" customFormat="1" ht="27" customHeight="1">
      <c r="A15" s="44" t="s">
        <v>56</v>
      </c>
      <c r="B15" s="44" t="s">
        <v>57</v>
      </c>
      <c r="C15" s="44">
        <v>100.93474399999999</v>
      </c>
      <c r="D15" s="44">
        <v>100.93474399999999</v>
      </c>
      <c r="E15" s="44"/>
    </row>
    <row r="16" spans="1:7" s="1" customFormat="1" ht="27" customHeight="1">
      <c r="A16" s="44" t="s">
        <v>58</v>
      </c>
      <c r="B16" s="44" t="s">
        <v>59</v>
      </c>
      <c r="C16" s="44">
        <v>1.5705</v>
      </c>
      <c r="D16" s="44">
        <v>1.5705</v>
      </c>
      <c r="E16" s="44"/>
    </row>
    <row r="17" spans="1:5" s="1" customFormat="1" ht="27" customHeight="1">
      <c r="A17" s="44" t="s">
        <v>60</v>
      </c>
      <c r="B17" s="44" t="s">
        <v>61</v>
      </c>
      <c r="C17" s="44">
        <v>1.5705</v>
      </c>
      <c r="D17" s="44">
        <v>1.5705</v>
      </c>
      <c r="E17" s="44"/>
    </row>
    <row r="18" spans="1:5" s="1" customFormat="1" ht="27" customHeight="1">
      <c r="A18" s="44" t="s">
        <v>62</v>
      </c>
      <c r="B18" s="44" t="s">
        <v>63</v>
      </c>
      <c r="C18" s="44">
        <v>2.9262090000000001</v>
      </c>
      <c r="D18" s="44">
        <v>2.9262090000000001</v>
      </c>
      <c r="E18" s="44"/>
    </row>
    <row r="19" spans="1:5" s="1" customFormat="1" ht="27" customHeight="1">
      <c r="A19" s="44" t="s">
        <v>64</v>
      </c>
      <c r="B19" s="44" t="s">
        <v>65</v>
      </c>
      <c r="C19" s="44">
        <v>2.9262090000000001</v>
      </c>
      <c r="D19" s="44">
        <v>2.9262090000000001</v>
      </c>
      <c r="E19" s="44"/>
    </row>
    <row r="20" spans="1:5" s="1" customFormat="1" ht="27" customHeight="1">
      <c r="A20" s="44" t="s">
        <v>66</v>
      </c>
      <c r="B20" s="44" t="s">
        <v>67</v>
      </c>
      <c r="C20" s="44">
        <v>122.83976</v>
      </c>
      <c r="D20" s="44">
        <v>122.83976</v>
      </c>
      <c r="E20" s="44"/>
    </row>
    <row r="21" spans="1:5" s="1" customFormat="1" ht="27" customHeight="1">
      <c r="A21" s="44" t="s">
        <v>68</v>
      </c>
      <c r="B21" s="44" t="s">
        <v>69</v>
      </c>
      <c r="C21" s="44">
        <v>122.83976</v>
      </c>
      <c r="D21" s="44">
        <v>122.83976</v>
      </c>
      <c r="E21" s="44"/>
    </row>
    <row r="22" spans="1:5" s="1" customFormat="1" ht="27" customHeight="1">
      <c r="A22" s="44" t="s">
        <v>70</v>
      </c>
      <c r="B22" s="44" t="s">
        <v>71</v>
      </c>
      <c r="C22" s="44">
        <v>88.165413000000001</v>
      </c>
      <c r="D22" s="44">
        <v>88.165413000000001</v>
      </c>
      <c r="E22" s="44"/>
    </row>
    <row r="23" spans="1:5" s="1" customFormat="1" ht="27" customHeight="1">
      <c r="A23" s="44" t="s">
        <v>72</v>
      </c>
      <c r="B23" s="44" t="s">
        <v>73</v>
      </c>
      <c r="C23" s="44">
        <v>34.674346999999997</v>
      </c>
      <c r="D23" s="44">
        <v>34.674346999999997</v>
      </c>
      <c r="E23" s="44"/>
    </row>
    <row r="24" spans="1:5" s="1" customFormat="1" ht="27" customHeight="1">
      <c r="A24" s="44" t="s">
        <v>74</v>
      </c>
      <c r="B24" s="44" t="s">
        <v>75</v>
      </c>
      <c r="C24" s="44">
        <v>167.439504</v>
      </c>
      <c r="D24" s="44">
        <v>167.439504</v>
      </c>
      <c r="E24" s="44"/>
    </row>
    <row r="25" spans="1:5" s="1" customFormat="1" ht="27" customHeight="1">
      <c r="A25" s="44" t="s">
        <v>44</v>
      </c>
      <c r="B25" s="44" t="s">
        <v>76</v>
      </c>
      <c r="C25" s="44">
        <v>167.439504</v>
      </c>
      <c r="D25" s="44">
        <v>167.439504</v>
      </c>
      <c r="E25" s="44"/>
    </row>
    <row r="26" spans="1:5" s="1" customFormat="1" ht="27" customHeight="1">
      <c r="A26" s="44" t="s">
        <v>77</v>
      </c>
      <c r="B26" s="44" t="s">
        <v>78</v>
      </c>
      <c r="C26" s="44">
        <v>167.439504</v>
      </c>
      <c r="D26" s="44">
        <v>167.439504</v>
      </c>
      <c r="E26" s="44"/>
    </row>
    <row r="27" spans="1:5" s="1" customFormat="1" ht="21" customHeight="1">
      <c r="A27" s="47"/>
      <c r="B27" s="47"/>
      <c r="C27" s="47"/>
      <c r="D27" s="47"/>
      <c r="E27" s="47"/>
    </row>
    <row r="28" spans="1:5" s="1" customFormat="1" ht="21" customHeight="1"/>
    <row r="29" spans="1:5" s="1" customFormat="1" ht="21" customHeight="1">
      <c r="C29" s="48"/>
    </row>
    <row r="30" spans="1:5" s="1" customFormat="1" ht="21" customHeight="1">
      <c r="E30" s="48"/>
    </row>
    <row r="31" spans="1:5" s="1" customFormat="1" ht="21" customHeight="1"/>
    <row r="32" spans="1:5" s="1" customFormat="1" ht="21" customHeight="1"/>
    <row r="33" s="1" customFormat="1" ht="21" customHeight="1"/>
    <row r="34" s="1" customFormat="1" ht="21" customHeight="1"/>
    <row r="35" s="1" customFormat="1" ht="21" customHeight="1"/>
    <row r="36" s="1" customFormat="1" ht="21" customHeight="1"/>
    <row r="37" s="1" customFormat="1" ht="21" customHeight="1"/>
  </sheetData>
  <sheetProtection formatCells="0" formatColumns="0" formatRows="0" insertColumns="0" insertRows="0" insertHyperlinks="0" deleteColumns="0" deleteRows="0" sort="0" autoFilter="0" pivotTables="0"/>
  <mergeCells count="5">
    <mergeCell ref="A2:E2"/>
    <mergeCell ref="A4:B4"/>
    <mergeCell ref="C4:C5"/>
    <mergeCell ref="D4:D5"/>
    <mergeCell ref="E4:E5"/>
  </mergeCells>
  <phoneticPr fontId="180" type="noConversion"/>
  <pageMargins left="0.75" right="0.75" top="1" bottom="1" header="0.5" footer="0.5"/>
  <pageSetup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dimension ref="A1:AH231"/>
  <sheetViews>
    <sheetView showGridLines="0" workbookViewId="0">
      <selection activeCell="D25" sqref="D25"/>
    </sheetView>
  </sheetViews>
  <sheetFormatPr defaultRowHeight="12.75" customHeight="1"/>
  <cols>
    <col min="1" max="1" width="32.5703125" style="1" customWidth="1"/>
    <col min="2" max="2" width="22.85546875" style="1" customWidth="1"/>
    <col min="3" max="3" width="36" style="1" customWidth="1"/>
    <col min="4" max="4" width="23" style="1" customWidth="1"/>
    <col min="5" max="5" width="21.5703125" style="1" customWidth="1"/>
    <col min="6" max="7" width="23.5703125" style="1" customWidth="1"/>
    <col min="8" max="34" width="9.140625" style="1" customWidth="1"/>
  </cols>
  <sheetData>
    <row r="1" spans="1:7" s="1" customFormat="1" ht="19.5" customHeight="1">
      <c r="A1" s="49"/>
      <c r="B1" s="50"/>
      <c r="C1" s="49"/>
      <c r="D1" s="49"/>
      <c r="E1" s="49"/>
      <c r="F1" s="51"/>
      <c r="G1" s="52"/>
    </row>
    <row r="2" spans="1:7" s="1" customFormat="1" ht="29.25" customHeight="1">
      <c r="A2" s="176" t="s">
        <v>84</v>
      </c>
      <c r="B2" s="177"/>
      <c r="C2" s="176"/>
      <c r="D2" s="176"/>
      <c r="E2" s="176"/>
      <c r="F2" s="176"/>
      <c r="G2" s="52"/>
    </row>
    <row r="3" spans="1:7" s="1" customFormat="1" ht="17.25" customHeight="1">
      <c r="A3" s="153" t="s">
        <v>186</v>
      </c>
      <c r="B3" s="53"/>
      <c r="C3" s="54"/>
      <c r="D3" s="54"/>
      <c r="E3" s="54"/>
      <c r="F3" s="55"/>
      <c r="G3" s="56" t="s">
        <v>2</v>
      </c>
    </row>
    <row r="4" spans="1:7" s="1" customFormat="1" ht="17.25" customHeight="1">
      <c r="A4" s="178" t="s">
        <v>3</v>
      </c>
      <c r="B4" s="178"/>
      <c r="C4" s="179" t="s">
        <v>85</v>
      </c>
      <c r="D4" s="179"/>
      <c r="E4" s="179"/>
      <c r="F4" s="179"/>
      <c r="G4" s="179"/>
    </row>
    <row r="5" spans="1:7" s="1" customFormat="1" ht="17.25" customHeight="1">
      <c r="A5" s="57" t="s">
        <v>5</v>
      </c>
      <c r="B5" s="58" t="s">
        <v>6</v>
      </c>
      <c r="C5" s="59" t="s">
        <v>7</v>
      </c>
      <c r="D5" s="59" t="s">
        <v>27</v>
      </c>
      <c r="E5" s="59" t="s">
        <v>86</v>
      </c>
      <c r="F5" s="59" t="s">
        <v>87</v>
      </c>
      <c r="G5" s="60" t="s">
        <v>88</v>
      </c>
    </row>
    <row r="6" spans="1:7" s="1" customFormat="1" ht="17.25" customHeight="1">
      <c r="A6" s="61" t="s">
        <v>8</v>
      </c>
      <c r="B6" s="62">
        <v>3703.820205</v>
      </c>
      <c r="C6" s="63" t="s">
        <v>89</v>
      </c>
      <c r="D6" s="64">
        <f>IF(ISBLANK('财拨总表（引用）'!B6)," ",'财拨总表（引用）'!B6)</f>
        <v>3703.820205</v>
      </c>
      <c r="E6" s="64">
        <f>IF(ISBLANK('财拨总表（引用）'!C6)," ",'财拨总表（引用）'!C6)</f>
        <v>3703.820205</v>
      </c>
      <c r="F6" s="64" t="str">
        <f>IF(ISBLANK('财拨总表（引用）'!D6)," ",'财拨总表（引用）'!D6)</f>
        <v xml:space="preserve"> </v>
      </c>
      <c r="G6" s="65" t="str">
        <f>IF(ISBLANK('财拨总表（引用）'!E6)," ",'财拨总表（引用）'!E6)</f>
        <v xml:space="preserve"> </v>
      </c>
    </row>
    <row r="7" spans="1:7" s="1" customFormat="1" ht="17.25" customHeight="1">
      <c r="A7" s="61" t="s">
        <v>90</v>
      </c>
      <c r="B7" s="62">
        <v>3703.820205</v>
      </c>
      <c r="C7" s="66" t="str">
        <f>IF(ISBLANK('财拨总表（引用）'!A7)," ",'财拨总表（引用）'!A7)</f>
        <v>公共安全支出</v>
      </c>
      <c r="D7" s="66">
        <f>IF(ISBLANK('财拨总表（引用）'!B7)," ",'财拨总表（引用）'!B7)</f>
        <v>3106.24</v>
      </c>
      <c r="E7" s="64">
        <f>IF(ISBLANK('财拨总表（引用）'!C7)," ",'财拨总表（引用）'!C7)</f>
        <v>3106.24</v>
      </c>
      <c r="F7" s="64" t="str">
        <f>IF(ISBLANK('财拨总表（引用）'!D7)," ",'财拨总表（引用）'!D7)</f>
        <v xml:space="preserve"> </v>
      </c>
      <c r="G7" s="65"/>
    </row>
    <row r="8" spans="1:7" s="1" customFormat="1" ht="17.25" customHeight="1">
      <c r="A8" s="61" t="s">
        <v>91</v>
      </c>
      <c r="B8" s="67"/>
      <c r="C8" s="66" t="str">
        <f>IF(ISBLANK('财拨总表（引用）'!A8)," ",'财拨总表（引用）'!A8)</f>
        <v>社会保障和就业支出</v>
      </c>
      <c r="D8" s="64">
        <f>IF(ISBLANK('财拨总表（引用）'!B8)," ",'财拨总表（引用）'!B8)</f>
        <v>307.30094100000002</v>
      </c>
      <c r="E8" s="64">
        <f>IF(ISBLANK('财拨总表（引用）'!C8)," ",'财拨总表（引用）'!C8)</f>
        <v>307.30094100000002</v>
      </c>
      <c r="F8" s="64" t="str">
        <f>IF(ISBLANK('财拨总表（引用）'!D8)," ",'财拨总表（引用）'!D8)</f>
        <v xml:space="preserve"> </v>
      </c>
      <c r="G8" s="65"/>
    </row>
    <row r="9" spans="1:7" s="1" customFormat="1" ht="17.25" customHeight="1">
      <c r="A9" s="61" t="s">
        <v>92</v>
      </c>
      <c r="B9" s="68"/>
      <c r="C9" s="66" t="str">
        <f>IF(ISBLANK('财拨总表（引用）'!A9)," ",'财拨总表（引用）'!A9)</f>
        <v>卫生健康支出</v>
      </c>
      <c r="D9" s="64">
        <f>IF(ISBLANK('财拨总表（引用）'!B9)," ",'财拨总表（引用）'!B9)</f>
        <v>122.83976</v>
      </c>
      <c r="E9" s="64">
        <f>IF(ISBLANK('财拨总表（引用）'!C9)," ",'财拨总表（引用）'!C9)</f>
        <v>122.83976</v>
      </c>
      <c r="F9" s="64" t="str">
        <f>IF(ISBLANK('财拨总表（引用）'!D9)," ",'财拨总表（引用）'!D9)</f>
        <v xml:space="preserve"> </v>
      </c>
      <c r="G9" s="65"/>
    </row>
    <row r="10" spans="1:7" s="1" customFormat="1" ht="17.25" customHeight="1">
      <c r="A10" s="61"/>
      <c r="B10" s="69"/>
      <c r="C10" s="66" t="str">
        <f>IF(ISBLANK('财拨总表（引用）'!A10)," ",'财拨总表（引用）'!A10)</f>
        <v>住房保障支出</v>
      </c>
      <c r="D10" s="64">
        <f>IF(ISBLANK('财拨总表（引用）'!B10)," ",'财拨总表（引用）'!B10)</f>
        <v>167.439504</v>
      </c>
      <c r="E10" s="64">
        <f>IF(ISBLANK('财拨总表（引用）'!C10)," ",'财拨总表（引用）'!C10)</f>
        <v>167.439504</v>
      </c>
      <c r="F10" s="64" t="str">
        <f>IF(ISBLANK('财拨总表（引用）'!D10)," ",'财拨总表（引用）'!D10)</f>
        <v xml:space="preserve"> </v>
      </c>
      <c r="G10" s="65"/>
    </row>
    <row r="11" spans="1:7" s="1" customFormat="1" ht="17.25" customHeight="1">
      <c r="A11" s="61"/>
      <c r="B11" s="69"/>
      <c r="C11" s="66" t="str">
        <f>IF(ISBLANK('财拨总表（引用）'!A11)," ",'财拨总表（引用）'!A11)</f>
        <v xml:space="preserve"> </v>
      </c>
      <c r="D11" s="64" t="str">
        <f>IF(ISBLANK('财拨总表（引用）'!B11)," ",'财拨总表（引用）'!B11)</f>
        <v xml:space="preserve"> </v>
      </c>
      <c r="E11" s="64" t="str">
        <f>IF(ISBLANK('财拨总表（引用）'!C11)," ",'财拨总表（引用）'!C11)</f>
        <v xml:space="preserve"> </v>
      </c>
      <c r="F11" s="64" t="str">
        <f>IF(ISBLANK('财拨总表（引用）'!D11)," ",'财拨总表（引用）'!D11)</f>
        <v xml:space="preserve"> </v>
      </c>
      <c r="G11" s="65"/>
    </row>
    <row r="12" spans="1:7" s="1" customFormat="1" ht="17.25" customHeight="1">
      <c r="A12" s="61"/>
      <c r="B12" s="69"/>
      <c r="C12" s="66" t="str">
        <f>IF(ISBLANK('财拨总表（引用）'!A12)," ",'财拨总表（引用）'!A12)</f>
        <v xml:space="preserve"> </v>
      </c>
      <c r="D12" s="64" t="str">
        <f>IF(ISBLANK('财拨总表（引用）'!B12)," ",'财拨总表（引用）'!B12)</f>
        <v xml:space="preserve"> </v>
      </c>
      <c r="E12" s="64" t="str">
        <f>IF(ISBLANK('财拨总表（引用）'!C12)," ",'财拨总表（引用）'!C12)</f>
        <v xml:space="preserve"> </v>
      </c>
      <c r="F12" s="64" t="str">
        <f>IF(ISBLANK('财拨总表（引用）'!D12)," ",'财拨总表（引用）'!D12)</f>
        <v xml:space="preserve"> </v>
      </c>
      <c r="G12" s="65"/>
    </row>
    <row r="13" spans="1:7" s="1" customFormat="1" ht="17.25" customHeight="1">
      <c r="A13" s="61"/>
      <c r="B13" s="69"/>
      <c r="C13" s="66" t="str">
        <f>IF(ISBLANK('财拨总表（引用）'!A13)," ",'财拨总表（引用）'!A13)</f>
        <v xml:space="preserve"> </v>
      </c>
      <c r="D13" s="64" t="str">
        <f>IF(ISBLANK('财拨总表（引用）'!B13)," ",'财拨总表（引用）'!B13)</f>
        <v xml:space="preserve"> </v>
      </c>
      <c r="E13" s="64" t="str">
        <f>IF(ISBLANK('财拨总表（引用）'!C13)," ",'财拨总表（引用）'!C13)</f>
        <v xml:space="preserve"> </v>
      </c>
      <c r="F13" s="64" t="str">
        <f>IF(ISBLANK('财拨总表（引用）'!D13)," ",'财拨总表（引用）'!D13)</f>
        <v xml:space="preserve"> </v>
      </c>
      <c r="G13" s="65"/>
    </row>
    <row r="14" spans="1:7" s="1" customFormat="1" ht="17.25" customHeight="1">
      <c r="A14" s="61"/>
      <c r="B14" s="69"/>
      <c r="C14" s="66" t="str">
        <f>IF(ISBLANK('财拨总表（引用）'!A14)," ",'财拨总表（引用）'!A14)</f>
        <v xml:space="preserve"> </v>
      </c>
      <c r="D14" s="64" t="str">
        <f>IF(ISBLANK('财拨总表（引用）'!B14)," ",'财拨总表（引用）'!B14)</f>
        <v xml:space="preserve"> </v>
      </c>
      <c r="E14" s="64" t="str">
        <f>IF(ISBLANK('财拨总表（引用）'!C14)," ",'财拨总表（引用）'!C14)</f>
        <v xml:space="preserve"> </v>
      </c>
      <c r="F14" s="64" t="str">
        <f>IF(ISBLANK('财拨总表（引用）'!D14)," ",'财拨总表（引用）'!D14)</f>
        <v xml:space="preserve"> </v>
      </c>
      <c r="G14" s="65"/>
    </row>
    <row r="15" spans="1:7" s="1" customFormat="1" ht="17.25" customHeight="1">
      <c r="A15" s="61"/>
      <c r="B15" s="69"/>
      <c r="C15" s="66" t="str">
        <f>IF(ISBLANK('财拨总表（引用）'!A15)," ",'财拨总表（引用）'!A15)</f>
        <v xml:space="preserve"> </v>
      </c>
      <c r="D15" s="64" t="str">
        <f>IF(ISBLANK('财拨总表（引用）'!B15)," ",'财拨总表（引用）'!B15)</f>
        <v xml:space="preserve"> </v>
      </c>
      <c r="E15" s="64" t="str">
        <f>IF(ISBLANK('财拨总表（引用）'!C15)," ",'财拨总表（引用）'!C15)</f>
        <v xml:space="preserve"> </v>
      </c>
      <c r="F15" s="64" t="str">
        <f>IF(ISBLANK('财拨总表（引用）'!D15)," ",'财拨总表（引用）'!D15)</f>
        <v xml:space="preserve"> </v>
      </c>
      <c r="G15" s="65"/>
    </row>
    <row r="16" spans="1:7" s="1" customFormat="1" ht="17.25" customHeight="1">
      <c r="A16" s="61"/>
      <c r="B16" s="69"/>
      <c r="C16" s="66" t="str">
        <f>IF(ISBLANK('财拨总表（引用）'!A16)," ",'财拨总表（引用）'!A16)</f>
        <v xml:space="preserve"> </v>
      </c>
      <c r="D16" s="64" t="str">
        <f>IF(ISBLANK('财拨总表（引用）'!B16)," ",'财拨总表（引用）'!B16)</f>
        <v xml:space="preserve"> </v>
      </c>
      <c r="E16" s="64" t="str">
        <f>IF(ISBLANK('财拨总表（引用）'!C16)," ",'财拨总表（引用）'!C16)</f>
        <v xml:space="preserve"> </v>
      </c>
      <c r="F16" s="64" t="str">
        <f>IF(ISBLANK('财拨总表（引用）'!D16)," ",'财拨总表（引用）'!D16)</f>
        <v xml:space="preserve"> </v>
      </c>
      <c r="G16" s="65"/>
    </row>
    <row r="17" spans="1:7" s="1" customFormat="1" ht="17.25" customHeight="1">
      <c r="A17" s="70"/>
      <c r="B17" s="69"/>
      <c r="C17" s="66" t="str">
        <f>IF(ISBLANK('财拨总表（引用）'!A17)," ",'财拨总表（引用）'!A17)</f>
        <v xml:space="preserve"> </v>
      </c>
      <c r="D17" s="64" t="str">
        <f>IF(ISBLANK('财拨总表（引用）'!B17)," ",'财拨总表（引用）'!B17)</f>
        <v xml:space="preserve"> </v>
      </c>
      <c r="E17" s="64" t="str">
        <f>IF(ISBLANK('财拨总表（引用）'!C17)," ",'财拨总表（引用）'!C17)</f>
        <v xml:space="preserve"> </v>
      </c>
      <c r="F17" s="64" t="str">
        <f>IF(ISBLANK('财拨总表（引用）'!D17)," ",'财拨总表（引用）'!D17)</f>
        <v xml:space="preserve"> </v>
      </c>
      <c r="G17" s="65"/>
    </row>
    <row r="18" spans="1:7" s="1" customFormat="1" ht="17.25" customHeight="1">
      <c r="A18" s="61"/>
      <c r="B18" s="69"/>
      <c r="C18" s="66" t="str">
        <f>IF(ISBLANK('财拨总表（引用）'!A18)," ",'财拨总表（引用）'!A18)</f>
        <v xml:space="preserve"> </v>
      </c>
      <c r="D18" s="64" t="str">
        <f>IF(ISBLANK('财拨总表（引用）'!B18)," ",'财拨总表（引用）'!B18)</f>
        <v xml:space="preserve"> </v>
      </c>
      <c r="E18" s="64" t="str">
        <f>IF(ISBLANK('财拨总表（引用）'!C18)," ",'财拨总表（引用）'!C18)</f>
        <v xml:space="preserve"> </v>
      </c>
      <c r="F18" s="64" t="str">
        <f>IF(ISBLANK('财拨总表（引用）'!D18)," ",'财拨总表（引用）'!D18)</f>
        <v xml:space="preserve"> </v>
      </c>
      <c r="G18" s="65"/>
    </row>
    <row r="19" spans="1:7" s="1" customFormat="1" ht="17.25" customHeight="1">
      <c r="A19" s="61"/>
      <c r="B19" s="69"/>
      <c r="C19" s="66" t="str">
        <f>IF(ISBLANK('财拨总表（引用）'!A19)," ",'财拨总表（引用）'!A19)</f>
        <v xml:space="preserve"> </v>
      </c>
      <c r="D19" s="64" t="str">
        <f>IF(ISBLANK('财拨总表（引用）'!B19)," ",'财拨总表（引用）'!B19)</f>
        <v xml:space="preserve"> </v>
      </c>
      <c r="E19" s="64" t="str">
        <f>IF(ISBLANK('财拨总表（引用）'!C19)," ",'财拨总表（引用）'!C19)</f>
        <v xml:space="preserve"> </v>
      </c>
      <c r="F19" s="64" t="str">
        <f>IF(ISBLANK('财拨总表（引用）'!D19)," ",'财拨总表（引用）'!D19)</f>
        <v xml:space="preserve"> </v>
      </c>
      <c r="G19" s="65"/>
    </row>
    <row r="20" spans="1:7" s="1" customFormat="1" ht="17.25" customHeight="1">
      <c r="A20" s="61"/>
      <c r="B20" s="69"/>
      <c r="C20" s="66" t="str">
        <f>IF(ISBLANK('财拨总表（引用）'!A20)," ",'财拨总表（引用）'!A20)</f>
        <v xml:space="preserve"> </v>
      </c>
      <c r="D20" s="64" t="str">
        <f>IF(ISBLANK('财拨总表（引用）'!B20)," ",'财拨总表（引用）'!B20)</f>
        <v xml:space="preserve"> </v>
      </c>
      <c r="E20" s="64" t="str">
        <f>IF(ISBLANK('财拨总表（引用）'!C20)," ",'财拨总表（引用）'!C20)</f>
        <v xml:space="preserve"> </v>
      </c>
      <c r="F20" s="64" t="str">
        <f>IF(ISBLANK('财拨总表（引用）'!D20)," ",'财拨总表（引用）'!D20)</f>
        <v xml:space="preserve"> </v>
      </c>
      <c r="G20" s="65"/>
    </row>
    <row r="21" spans="1:7" s="1" customFormat="1" ht="17.25" customHeight="1">
      <c r="A21" s="61"/>
      <c r="B21" s="69"/>
      <c r="C21" s="66" t="str">
        <f>IF(ISBLANK('财拨总表（引用）'!A21)," ",'财拨总表（引用）'!A21)</f>
        <v xml:space="preserve"> </v>
      </c>
      <c r="D21" s="64" t="str">
        <f>IF(ISBLANK('财拨总表（引用）'!B21)," ",'财拨总表（引用）'!B21)</f>
        <v xml:space="preserve"> </v>
      </c>
      <c r="E21" s="64" t="str">
        <f>IF(ISBLANK('财拨总表（引用）'!C21)," ",'财拨总表（引用）'!C21)</f>
        <v xml:space="preserve"> </v>
      </c>
      <c r="F21" s="64" t="str">
        <f>IF(ISBLANK('财拨总表（引用）'!D21)," ",'财拨总表（引用）'!D21)</f>
        <v xml:space="preserve"> </v>
      </c>
      <c r="G21" s="65"/>
    </row>
    <row r="22" spans="1:7" s="1" customFormat="1" ht="17.25" customHeight="1">
      <c r="A22" s="61"/>
      <c r="B22" s="69"/>
      <c r="C22" s="66" t="str">
        <f>IF(ISBLANK('财拨总表（引用）'!A22)," ",'财拨总表（引用）'!A22)</f>
        <v xml:space="preserve"> </v>
      </c>
      <c r="D22" s="64" t="str">
        <f>IF(ISBLANK('财拨总表（引用）'!B22)," ",'财拨总表（引用）'!B22)</f>
        <v xml:space="preserve"> </v>
      </c>
      <c r="E22" s="64" t="str">
        <f>IF(ISBLANK('财拨总表（引用）'!C22)," ",'财拨总表（引用）'!C22)</f>
        <v xml:space="preserve"> </v>
      </c>
      <c r="F22" s="64" t="str">
        <f>IF(ISBLANK('财拨总表（引用）'!D22)," ",'财拨总表（引用）'!D22)</f>
        <v xml:space="preserve"> </v>
      </c>
      <c r="G22" s="65"/>
    </row>
    <row r="23" spans="1:7" s="1" customFormat="1" ht="17.25" customHeight="1">
      <c r="A23" s="61"/>
      <c r="B23" s="69"/>
      <c r="C23" s="66" t="str">
        <f>IF(ISBLANK('财拨总表（引用）'!A23)," ",'财拨总表（引用）'!A23)</f>
        <v xml:space="preserve"> </v>
      </c>
      <c r="D23" s="64" t="str">
        <f>IF(ISBLANK('财拨总表（引用）'!B23)," ",'财拨总表（引用）'!B23)</f>
        <v xml:space="preserve"> </v>
      </c>
      <c r="E23" s="64" t="str">
        <f>IF(ISBLANK('财拨总表（引用）'!C23)," ",'财拨总表（引用）'!C23)</f>
        <v xml:space="preserve"> </v>
      </c>
      <c r="F23" s="64" t="str">
        <f>IF(ISBLANK('财拨总表（引用）'!D23)," ",'财拨总表（引用）'!D23)</f>
        <v xml:space="preserve"> </v>
      </c>
      <c r="G23" s="65"/>
    </row>
    <row r="24" spans="1:7" s="1" customFormat="1" ht="19.5" customHeight="1">
      <c r="A24" s="61"/>
      <c r="B24" s="69"/>
      <c r="C24" s="66" t="str">
        <f>IF(ISBLANK('财拨总表（引用）'!A24)," ",'财拨总表（引用）'!A24)</f>
        <v xml:space="preserve"> </v>
      </c>
      <c r="D24" s="64" t="str">
        <f>IF(ISBLANK('财拨总表（引用）'!B24)," ",'财拨总表（引用）'!B24)</f>
        <v xml:space="preserve"> </v>
      </c>
      <c r="E24" s="64" t="str">
        <f>IF(ISBLANK('财拨总表（引用）'!C24)," ",'财拨总表（引用）'!C24)</f>
        <v xml:space="preserve"> </v>
      </c>
      <c r="F24" s="64" t="str">
        <f>IF(ISBLANK('财拨总表（引用）'!D24)," ",'财拨总表（引用）'!D24)</f>
        <v xml:space="preserve"> </v>
      </c>
      <c r="G24" s="65"/>
    </row>
    <row r="25" spans="1:7" s="1" customFormat="1" ht="19.5" customHeight="1">
      <c r="A25" s="61"/>
      <c r="B25" s="69"/>
      <c r="C25" s="66" t="str">
        <f>IF(ISBLANK('财拨总表（引用）'!A25)," ",'财拨总表（引用）'!A25)</f>
        <v xml:space="preserve"> </v>
      </c>
      <c r="D25" s="64" t="str">
        <f>IF(ISBLANK('财拨总表（引用）'!B25)," ",'财拨总表（引用）'!B25)</f>
        <v xml:space="preserve"> </v>
      </c>
      <c r="E25" s="64" t="str">
        <f>IF(ISBLANK('财拨总表（引用）'!C25)," ",'财拨总表（引用）'!C25)</f>
        <v xml:space="preserve"> </v>
      </c>
      <c r="F25" s="64" t="str">
        <f>IF(ISBLANK('财拨总表（引用）'!D25)," ",'财拨总表（引用）'!D25)</f>
        <v xml:space="preserve"> </v>
      </c>
      <c r="G25" s="65"/>
    </row>
    <row r="26" spans="1:7" s="1" customFormat="1" ht="19.5" customHeight="1">
      <c r="A26" s="61"/>
      <c r="B26" s="69"/>
      <c r="C26" s="66" t="str">
        <f>IF(ISBLANK('财拨总表（引用）'!A26)," ",'财拨总表（引用）'!A26)</f>
        <v xml:space="preserve"> </v>
      </c>
      <c r="D26" s="64" t="str">
        <f>IF(ISBLANK('财拨总表（引用）'!B26)," ",'财拨总表（引用）'!B26)</f>
        <v xml:space="preserve"> </v>
      </c>
      <c r="E26" s="64" t="str">
        <f>IF(ISBLANK('财拨总表（引用）'!C26)," ",'财拨总表（引用）'!C26)</f>
        <v xml:space="preserve"> </v>
      </c>
      <c r="F26" s="64" t="str">
        <f>IF(ISBLANK('财拨总表（引用）'!D26)," ",'财拨总表（引用）'!D26)</f>
        <v xml:space="preserve"> </v>
      </c>
      <c r="G26" s="65"/>
    </row>
    <row r="27" spans="1:7" s="1" customFormat="1" ht="19.5" customHeight="1">
      <c r="A27" s="61"/>
      <c r="B27" s="69"/>
      <c r="C27" s="66" t="str">
        <f>IF(ISBLANK('财拨总表（引用）'!A27)," ",'财拨总表（引用）'!A27)</f>
        <v xml:space="preserve"> </v>
      </c>
      <c r="D27" s="64" t="str">
        <f>IF(ISBLANK('财拨总表（引用）'!B27)," ",'财拨总表（引用）'!B27)</f>
        <v xml:space="preserve"> </v>
      </c>
      <c r="E27" s="64" t="str">
        <f>IF(ISBLANK('财拨总表（引用）'!C27)," ",'财拨总表（引用）'!C27)</f>
        <v xml:space="preserve"> </v>
      </c>
      <c r="F27" s="64" t="str">
        <f>IF(ISBLANK('财拨总表（引用）'!D27)," ",'财拨总表（引用）'!D27)</f>
        <v xml:space="preserve"> </v>
      </c>
      <c r="G27" s="65"/>
    </row>
    <row r="28" spans="1:7" s="1" customFormat="1" ht="19.5" customHeight="1">
      <c r="A28" s="61"/>
      <c r="B28" s="69"/>
      <c r="C28" s="66" t="str">
        <f>IF(ISBLANK('财拨总表（引用）'!A28)," ",'财拨总表（引用）'!A28)</f>
        <v xml:space="preserve"> </v>
      </c>
      <c r="D28" s="64" t="str">
        <f>IF(ISBLANK('财拨总表（引用）'!B28)," ",'财拨总表（引用）'!B28)</f>
        <v xml:space="preserve"> </v>
      </c>
      <c r="E28" s="64" t="str">
        <f>IF(ISBLANK('财拨总表（引用）'!C28)," ",'财拨总表（引用）'!C28)</f>
        <v xml:space="preserve"> </v>
      </c>
      <c r="F28" s="64" t="str">
        <f>IF(ISBLANK('财拨总表（引用）'!D28)," ",'财拨总表（引用）'!D28)</f>
        <v xml:space="preserve"> </v>
      </c>
      <c r="G28" s="65"/>
    </row>
    <row r="29" spans="1:7" s="1" customFormat="1" ht="19.5" customHeight="1">
      <c r="A29" s="61"/>
      <c r="B29" s="69"/>
      <c r="C29" s="66" t="str">
        <f>IF(ISBLANK('财拨总表（引用）'!A29)," ",'财拨总表（引用）'!A29)</f>
        <v xml:space="preserve"> </v>
      </c>
      <c r="D29" s="64" t="str">
        <f>IF(ISBLANK('财拨总表（引用）'!B29)," ",'财拨总表（引用）'!B29)</f>
        <v xml:space="preserve"> </v>
      </c>
      <c r="E29" s="64" t="str">
        <f>IF(ISBLANK('财拨总表（引用）'!C29)," ",'财拨总表（引用）'!C29)</f>
        <v xml:space="preserve"> </v>
      </c>
      <c r="F29" s="64" t="str">
        <f>IF(ISBLANK('财拨总表（引用）'!D29)," ",'财拨总表（引用）'!D29)</f>
        <v xml:space="preserve"> </v>
      </c>
      <c r="G29" s="65"/>
    </row>
    <row r="30" spans="1:7" s="1" customFormat="1" ht="19.5" customHeight="1">
      <c r="A30" s="61"/>
      <c r="B30" s="69"/>
      <c r="C30" s="66" t="str">
        <f>IF(ISBLANK('财拨总表（引用）'!A30)," ",'财拨总表（引用）'!A30)</f>
        <v xml:space="preserve"> </v>
      </c>
      <c r="D30" s="64" t="str">
        <f>IF(ISBLANK('财拨总表（引用）'!B30)," ",'财拨总表（引用）'!B30)</f>
        <v xml:space="preserve"> </v>
      </c>
      <c r="E30" s="64" t="str">
        <f>IF(ISBLANK('财拨总表（引用）'!C30)," ",'财拨总表（引用）'!C30)</f>
        <v xml:space="preserve"> </v>
      </c>
      <c r="F30" s="64" t="str">
        <f>IF(ISBLANK('财拨总表（引用）'!D30)," ",'财拨总表（引用）'!D30)</f>
        <v xml:space="preserve"> </v>
      </c>
      <c r="G30" s="65"/>
    </row>
    <row r="31" spans="1:7" s="1" customFormat="1" ht="19.5" customHeight="1">
      <c r="A31" s="61"/>
      <c r="B31" s="69"/>
      <c r="C31" s="66" t="str">
        <f>IF(ISBLANK('财拨总表（引用）'!A31)," ",'财拨总表（引用）'!A31)</f>
        <v xml:space="preserve"> </v>
      </c>
      <c r="D31" s="64" t="str">
        <f>IF(ISBLANK('财拨总表（引用）'!B31)," ",'财拨总表（引用）'!B31)</f>
        <v xml:space="preserve"> </v>
      </c>
      <c r="E31" s="64" t="str">
        <f>IF(ISBLANK('财拨总表（引用）'!C31)," ",'财拨总表（引用）'!C31)</f>
        <v xml:space="preserve"> </v>
      </c>
      <c r="F31" s="64" t="str">
        <f>IF(ISBLANK('财拨总表（引用）'!D31)," ",'财拨总表（引用）'!D31)</f>
        <v xml:space="preserve"> </v>
      </c>
      <c r="G31" s="65"/>
    </row>
    <row r="32" spans="1:7" s="1" customFormat="1" ht="19.5" customHeight="1">
      <c r="A32" s="61"/>
      <c r="B32" s="69"/>
      <c r="C32" s="66" t="str">
        <f>IF(ISBLANK('财拨总表（引用）'!A32)," ",'财拨总表（引用）'!A32)</f>
        <v xml:space="preserve"> </v>
      </c>
      <c r="D32" s="64" t="str">
        <f>IF(ISBLANK('财拨总表（引用）'!B32)," ",'财拨总表（引用）'!B32)</f>
        <v xml:space="preserve"> </v>
      </c>
      <c r="E32" s="64" t="str">
        <f>IF(ISBLANK('财拨总表（引用）'!C32)," ",'财拨总表（引用）'!C32)</f>
        <v xml:space="preserve"> </v>
      </c>
      <c r="F32" s="64" t="str">
        <f>IF(ISBLANK('财拨总表（引用）'!D32)," ",'财拨总表（引用）'!D32)</f>
        <v xml:space="preserve"> </v>
      </c>
      <c r="G32" s="65"/>
    </row>
    <row r="33" spans="1:7" s="1" customFormat="1" ht="19.5" customHeight="1">
      <c r="A33" s="61"/>
      <c r="B33" s="69"/>
      <c r="C33" s="66" t="str">
        <f>IF(ISBLANK('财拨总表（引用）'!A33)," ",'财拨总表（引用）'!A33)</f>
        <v xml:space="preserve"> </v>
      </c>
      <c r="D33" s="64" t="str">
        <f>IF(ISBLANK('财拨总表（引用）'!B33)," ",'财拨总表（引用）'!B33)</f>
        <v xml:space="preserve"> </v>
      </c>
      <c r="E33" s="64" t="str">
        <f>IF(ISBLANK('财拨总表（引用）'!C33)," ",'财拨总表（引用）'!C33)</f>
        <v xml:space="preserve"> </v>
      </c>
      <c r="F33" s="64" t="str">
        <f>IF(ISBLANK('财拨总表（引用）'!D33)," ",'财拨总表（引用）'!D33)</f>
        <v xml:space="preserve"> </v>
      </c>
      <c r="G33" s="65"/>
    </row>
    <row r="34" spans="1:7" s="1" customFormat="1" ht="19.5" customHeight="1">
      <c r="A34" s="61"/>
      <c r="B34" s="69"/>
      <c r="C34" s="66" t="str">
        <f>IF(ISBLANK('财拨总表（引用）'!A34)," ",'财拨总表（引用）'!A34)</f>
        <v xml:space="preserve"> </v>
      </c>
      <c r="D34" s="64" t="str">
        <f>IF(ISBLANK('财拨总表（引用）'!B34)," ",'财拨总表（引用）'!B34)</f>
        <v xml:space="preserve"> </v>
      </c>
      <c r="E34" s="64" t="str">
        <f>IF(ISBLANK('财拨总表（引用）'!C34)," ",'财拨总表（引用）'!C34)</f>
        <v xml:space="preserve"> </v>
      </c>
      <c r="F34" s="64" t="str">
        <f>IF(ISBLANK('财拨总表（引用）'!D34)," ",'财拨总表（引用）'!D34)</f>
        <v xml:space="preserve"> </v>
      </c>
      <c r="G34" s="65"/>
    </row>
    <row r="35" spans="1:7" s="1" customFormat="1" ht="19.5" customHeight="1">
      <c r="A35" s="61"/>
      <c r="B35" s="69"/>
      <c r="C35" s="66" t="str">
        <f>IF(ISBLANK('财拨总表（引用）'!A35)," ",'财拨总表（引用）'!A35)</f>
        <v xml:space="preserve"> </v>
      </c>
      <c r="D35" s="64" t="str">
        <f>IF(ISBLANK('财拨总表（引用）'!B35)," ",'财拨总表（引用）'!B35)</f>
        <v xml:space="preserve"> </v>
      </c>
      <c r="E35" s="64" t="str">
        <f>IF(ISBLANK('财拨总表（引用）'!C35)," ",'财拨总表（引用）'!C35)</f>
        <v xml:space="preserve"> </v>
      </c>
      <c r="F35" s="64" t="str">
        <f>IF(ISBLANK('财拨总表（引用）'!D35)," ",'财拨总表（引用）'!D35)</f>
        <v xml:space="preserve"> </v>
      </c>
      <c r="G35" s="65"/>
    </row>
    <row r="36" spans="1:7" s="1" customFormat="1" ht="19.5" customHeight="1">
      <c r="A36" s="61"/>
      <c r="B36" s="69"/>
      <c r="C36" s="66" t="str">
        <f>IF(ISBLANK('财拨总表（引用）'!A36)," ",'财拨总表（引用）'!A36)</f>
        <v xml:space="preserve"> </v>
      </c>
      <c r="D36" s="64" t="str">
        <f>IF(ISBLANK('财拨总表（引用）'!B36)," ",'财拨总表（引用）'!B36)</f>
        <v xml:space="preserve"> </v>
      </c>
      <c r="E36" s="64" t="str">
        <f>IF(ISBLANK('财拨总表（引用）'!C36)," ",'财拨总表（引用）'!C36)</f>
        <v xml:space="preserve"> </v>
      </c>
      <c r="F36" s="64" t="str">
        <f>IF(ISBLANK('财拨总表（引用）'!D36)," ",'财拨总表（引用）'!D36)</f>
        <v xml:space="preserve"> </v>
      </c>
      <c r="G36" s="65"/>
    </row>
    <row r="37" spans="1:7" s="1" customFormat="1" ht="19.5" customHeight="1">
      <c r="A37" s="61"/>
      <c r="B37" s="69"/>
      <c r="C37" s="66" t="str">
        <f>IF(ISBLANK('财拨总表（引用）'!A37)," ",'财拨总表（引用）'!A37)</f>
        <v xml:space="preserve"> </v>
      </c>
      <c r="D37" s="64" t="str">
        <f>IF(ISBLANK('财拨总表（引用）'!B37)," ",'财拨总表（引用）'!B37)</f>
        <v xml:space="preserve"> </v>
      </c>
      <c r="E37" s="64" t="str">
        <f>IF(ISBLANK('财拨总表（引用）'!C37)," ",'财拨总表（引用）'!C37)</f>
        <v xml:space="preserve"> </v>
      </c>
      <c r="F37" s="64" t="str">
        <f>IF(ISBLANK('财拨总表（引用）'!D37)," ",'财拨总表（引用）'!D37)</f>
        <v xml:space="preserve"> </v>
      </c>
      <c r="G37" s="65"/>
    </row>
    <row r="38" spans="1:7" s="1" customFormat="1" ht="19.5" customHeight="1">
      <c r="A38" s="61"/>
      <c r="B38" s="69"/>
      <c r="C38" s="66" t="str">
        <f>IF(ISBLANK('财拨总表（引用）'!A38)," ",'财拨总表（引用）'!A38)</f>
        <v xml:space="preserve"> </v>
      </c>
      <c r="D38" s="64" t="str">
        <f>IF(ISBLANK('财拨总表（引用）'!B38)," ",'财拨总表（引用）'!B38)</f>
        <v xml:space="preserve"> </v>
      </c>
      <c r="E38" s="64" t="str">
        <f>IF(ISBLANK('财拨总表（引用）'!C38)," ",'财拨总表（引用）'!C38)</f>
        <v xml:space="preserve"> </v>
      </c>
      <c r="F38" s="64" t="str">
        <f>IF(ISBLANK('财拨总表（引用）'!D38)," ",'财拨总表（引用）'!D38)</f>
        <v xml:space="preserve"> </v>
      </c>
      <c r="G38" s="65"/>
    </row>
    <row r="39" spans="1:7" s="1" customFormat="1" ht="19.5" customHeight="1">
      <c r="A39" s="61"/>
      <c r="B39" s="69"/>
      <c r="C39" s="66" t="str">
        <f>IF(ISBLANK('财拨总表（引用）'!A39)," ",'财拨总表（引用）'!A39)</f>
        <v xml:space="preserve"> </v>
      </c>
      <c r="D39" s="64" t="str">
        <f>IF(ISBLANK('财拨总表（引用）'!B39)," ",'财拨总表（引用）'!B39)</f>
        <v xml:space="preserve"> </v>
      </c>
      <c r="E39" s="64" t="str">
        <f>IF(ISBLANK('财拨总表（引用）'!C39)," ",'财拨总表（引用）'!C39)</f>
        <v xml:space="preserve"> </v>
      </c>
      <c r="F39" s="64" t="str">
        <f>IF(ISBLANK('财拨总表（引用）'!D39)," ",'财拨总表（引用）'!D39)</f>
        <v xml:space="preserve"> </v>
      </c>
      <c r="G39" s="65"/>
    </row>
    <row r="40" spans="1:7" s="1" customFormat="1" ht="19.5" customHeight="1">
      <c r="A40" s="61"/>
      <c r="B40" s="69"/>
      <c r="C40" s="66" t="str">
        <f>IF(ISBLANK('财拨总表（引用）'!A40)," ",'财拨总表（引用）'!A40)</f>
        <v xml:space="preserve"> </v>
      </c>
      <c r="D40" s="64" t="str">
        <f>IF(ISBLANK('财拨总表（引用）'!B40)," ",'财拨总表（引用）'!B40)</f>
        <v xml:space="preserve"> </v>
      </c>
      <c r="E40" s="64" t="str">
        <f>IF(ISBLANK('财拨总表（引用）'!C40)," ",'财拨总表（引用）'!C40)</f>
        <v xml:space="preserve"> </v>
      </c>
      <c r="F40" s="64" t="str">
        <f>IF(ISBLANK('财拨总表（引用）'!D40)," ",'财拨总表（引用）'!D40)</f>
        <v xml:space="preserve"> </v>
      </c>
      <c r="G40" s="65"/>
    </row>
    <row r="41" spans="1:7" s="1" customFormat="1" ht="19.5" customHeight="1">
      <c r="A41" s="61"/>
      <c r="B41" s="69"/>
      <c r="C41" s="66" t="str">
        <f>IF(ISBLANK('财拨总表（引用）'!A41)," ",'财拨总表（引用）'!A41)</f>
        <v xml:space="preserve"> </v>
      </c>
      <c r="D41" s="64" t="str">
        <f>IF(ISBLANK('财拨总表（引用）'!B41)," ",'财拨总表（引用）'!B41)</f>
        <v xml:space="preserve"> </v>
      </c>
      <c r="E41" s="64" t="str">
        <f>IF(ISBLANK('财拨总表（引用）'!C41)," ",'财拨总表（引用）'!C41)</f>
        <v xml:space="preserve"> </v>
      </c>
      <c r="F41" s="64" t="str">
        <f>IF(ISBLANK('财拨总表（引用）'!D41)," ",'财拨总表（引用）'!D41)</f>
        <v xml:space="preserve"> </v>
      </c>
      <c r="G41" s="65"/>
    </row>
    <row r="42" spans="1:7" s="1" customFormat="1" ht="19.5" customHeight="1">
      <c r="A42" s="61"/>
      <c r="B42" s="69"/>
      <c r="C42" s="66" t="str">
        <f>IF(ISBLANK('财拨总表（引用）'!A42)," ",'财拨总表（引用）'!A42)</f>
        <v xml:space="preserve"> </v>
      </c>
      <c r="D42" s="64" t="str">
        <f>IF(ISBLANK('财拨总表（引用）'!B42)," ",'财拨总表（引用）'!B42)</f>
        <v xml:space="preserve"> </v>
      </c>
      <c r="E42" s="64" t="str">
        <f>IF(ISBLANK('财拨总表（引用）'!C42)," ",'财拨总表（引用）'!C42)</f>
        <v xml:space="preserve"> </v>
      </c>
      <c r="F42" s="64" t="str">
        <f>IF(ISBLANK('财拨总表（引用）'!D42)," ",'财拨总表（引用）'!D42)</f>
        <v xml:space="preserve"> </v>
      </c>
      <c r="G42" s="65"/>
    </row>
    <row r="43" spans="1:7" s="1" customFormat="1" ht="19.5" customHeight="1">
      <c r="A43" s="61"/>
      <c r="B43" s="69"/>
      <c r="C43" s="66" t="str">
        <f>IF(ISBLANK('财拨总表（引用）'!A43)," ",'财拨总表（引用）'!A43)</f>
        <v xml:space="preserve"> </v>
      </c>
      <c r="D43" s="64" t="str">
        <f>IF(ISBLANK('财拨总表（引用）'!B43)," ",'财拨总表（引用）'!B43)</f>
        <v xml:space="preserve"> </v>
      </c>
      <c r="E43" s="64" t="str">
        <f>IF(ISBLANK('财拨总表（引用）'!C43)," ",'财拨总表（引用）'!C43)</f>
        <v xml:space="preserve"> </v>
      </c>
      <c r="F43" s="64" t="str">
        <f>IF(ISBLANK('财拨总表（引用）'!D43)," ",'财拨总表（引用）'!D43)</f>
        <v xml:space="preserve"> </v>
      </c>
      <c r="G43" s="65"/>
    </row>
    <row r="44" spans="1:7" s="1" customFormat="1" ht="19.5" customHeight="1">
      <c r="A44" s="61"/>
      <c r="B44" s="69"/>
      <c r="C44" s="66" t="str">
        <f>IF(ISBLANK('财拨总表（引用）'!A44)," ",'财拨总表（引用）'!A44)</f>
        <v xml:space="preserve"> </v>
      </c>
      <c r="D44" s="64" t="str">
        <f>IF(ISBLANK('财拨总表（引用）'!B44)," ",'财拨总表（引用）'!B44)</f>
        <v xml:space="preserve"> </v>
      </c>
      <c r="E44" s="64" t="str">
        <f>IF(ISBLANK('财拨总表（引用）'!C44)," ",'财拨总表（引用）'!C44)</f>
        <v xml:space="preserve"> </v>
      </c>
      <c r="F44" s="64" t="str">
        <f>IF(ISBLANK('财拨总表（引用）'!D44)," ",'财拨总表（引用）'!D44)</f>
        <v xml:space="preserve"> </v>
      </c>
      <c r="G44" s="65"/>
    </row>
    <row r="45" spans="1:7" s="1" customFormat="1" ht="19.5" customHeight="1">
      <c r="A45" s="61"/>
      <c r="B45" s="69"/>
      <c r="C45" s="66" t="str">
        <f>IF(ISBLANK('财拨总表（引用）'!A45)," ",'财拨总表（引用）'!A45)</f>
        <v xml:space="preserve"> </v>
      </c>
      <c r="D45" s="64" t="str">
        <f>IF(ISBLANK('财拨总表（引用）'!B45)," ",'财拨总表（引用）'!B45)</f>
        <v xml:space="preserve"> </v>
      </c>
      <c r="E45" s="64" t="str">
        <f>IF(ISBLANK('财拨总表（引用）'!C45)," ",'财拨总表（引用）'!C45)</f>
        <v xml:space="preserve"> </v>
      </c>
      <c r="F45" s="64" t="str">
        <f>IF(ISBLANK('财拨总表（引用）'!D45)," ",'财拨总表（引用）'!D45)</f>
        <v xml:space="preserve"> </v>
      </c>
      <c r="G45" s="65"/>
    </row>
    <row r="46" spans="1:7" s="1" customFormat="1" ht="19.5" customHeight="1">
      <c r="A46" s="61"/>
      <c r="B46" s="69"/>
      <c r="C46" s="66" t="str">
        <f>IF(ISBLANK('财拨总表（引用）'!A46)," ",'财拨总表（引用）'!A46)</f>
        <v xml:space="preserve"> </v>
      </c>
      <c r="D46" s="64" t="str">
        <f>IF(ISBLANK('财拨总表（引用）'!B46)," ",'财拨总表（引用）'!B46)</f>
        <v xml:space="preserve"> </v>
      </c>
      <c r="E46" s="64" t="str">
        <f>IF(ISBLANK('财拨总表（引用）'!C46)," ",'财拨总表（引用）'!C46)</f>
        <v xml:space="preserve"> </v>
      </c>
      <c r="F46" s="64" t="str">
        <f>IF(ISBLANK('财拨总表（引用）'!D46)," ",'财拨总表（引用）'!D46)</f>
        <v xml:space="preserve"> </v>
      </c>
      <c r="G46" s="65"/>
    </row>
    <row r="47" spans="1:7" s="1" customFormat="1" ht="17.25" customHeight="1">
      <c r="A47" s="61"/>
      <c r="B47" s="71"/>
      <c r="C47" s="63"/>
      <c r="D47" s="72" t="str">
        <f>IF(ISBLANK('财拨总表（引用）'!B47)," ",'财拨总表（引用）'!B47)</f>
        <v xml:space="preserve"> </v>
      </c>
      <c r="E47" s="72" t="str">
        <f>IF(ISBLANK('财拨总表（引用）'!C47)," ",'财拨总表（引用）'!C47)</f>
        <v xml:space="preserve"> </v>
      </c>
      <c r="F47" s="72" t="str">
        <f>IF(ISBLANK('财拨总表（引用）'!D47)," ",'财拨总表（引用）'!D47)</f>
        <v xml:space="preserve"> </v>
      </c>
      <c r="G47" s="70"/>
    </row>
    <row r="48" spans="1:7" s="1" customFormat="1" ht="17.25" customHeight="1">
      <c r="A48" s="60"/>
      <c r="B48" s="71"/>
      <c r="C48" s="63"/>
      <c r="D48" s="72" t="str">
        <f>IF(ISBLANK('财拨总表（引用）'!B48)," ",'财拨总表（引用）'!B48)</f>
        <v xml:space="preserve"> </v>
      </c>
      <c r="E48" s="72" t="str">
        <f>IF(ISBLANK('财拨总表（引用）'!C48)," ",'财拨总表（引用）'!C48)</f>
        <v xml:space="preserve"> </v>
      </c>
      <c r="F48" s="72" t="str">
        <f>IF(ISBLANK('财拨总表（引用）'!D48)," ",'财拨总表（引用）'!D48)</f>
        <v xml:space="preserve"> </v>
      </c>
      <c r="G48" s="70"/>
    </row>
    <row r="49" spans="1:7" s="1" customFormat="1" ht="17.25" customHeight="1">
      <c r="A49" s="61"/>
      <c r="B49" s="64"/>
      <c r="C49" s="63"/>
      <c r="D49" s="72" t="str">
        <f>IF(ISBLANK('财拨总表（引用）'!B49)," ",'财拨总表（引用）'!B49)</f>
        <v xml:space="preserve"> </v>
      </c>
      <c r="E49" s="72" t="str">
        <f>IF(ISBLANK('财拨总表（引用）'!C49)," ",'财拨总表（引用）'!C49)</f>
        <v xml:space="preserve"> </v>
      </c>
      <c r="F49" s="72" t="str">
        <f>IF(ISBLANK('财拨总表（引用）'!D49)," ",'财拨总表（引用）'!D49)</f>
        <v xml:space="preserve"> </v>
      </c>
      <c r="G49" s="70"/>
    </row>
    <row r="50" spans="1:7" s="1" customFormat="1" ht="17.25" customHeight="1">
      <c r="A50" s="61"/>
      <c r="B50" s="69"/>
      <c r="C50" s="63"/>
      <c r="D50" s="72" t="str">
        <f>IF(ISBLANK('财拨总表（引用）'!B50)," ",'财拨总表（引用）'!B50)</f>
        <v xml:space="preserve"> </v>
      </c>
      <c r="E50" s="72" t="str">
        <f>IF(ISBLANK('财拨总表（引用）'!C50)," ",'财拨总表（引用）'!C50)</f>
        <v xml:space="preserve"> </v>
      </c>
      <c r="F50" s="72" t="str">
        <f>IF(ISBLANK('财拨总表（引用）'!D50)," ",'财拨总表（引用）'!D50)</f>
        <v xml:space="preserve"> </v>
      </c>
      <c r="G50" s="70"/>
    </row>
    <row r="51" spans="1:7" s="1" customFormat="1" ht="17.25" customHeight="1">
      <c r="A51" s="61"/>
      <c r="B51" s="69"/>
      <c r="C51" s="63"/>
      <c r="D51" s="72" t="str">
        <f>IF(ISBLANK('财拨总表（引用）'!B51)," ",'财拨总表（引用）'!B51)</f>
        <v xml:space="preserve"> </v>
      </c>
      <c r="E51" s="72" t="str">
        <f>IF(ISBLANK('财拨总表（引用）'!C51)," ",'财拨总表（引用）'!C51)</f>
        <v xml:space="preserve"> </v>
      </c>
      <c r="F51" s="72" t="str">
        <f>IF(ISBLANK('财拨总表（引用）'!D51)," ",'财拨总表（引用）'!D51)</f>
        <v xml:space="preserve"> </v>
      </c>
      <c r="G51" s="70"/>
    </row>
    <row r="52" spans="1:7" s="1" customFormat="1" ht="17.25" customHeight="1">
      <c r="A52" s="73" t="s">
        <v>23</v>
      </c>
      <c r="B52" s="62">
        <v>3703.820205</v>
      </c>
      <c r="C52" s="73" t="s">
        <v>24</v>
      </c>
      <c r="D52" s="72">
        <f>IF(ISBLANK('财拨总表（引用）'!B6)," ",'财拨总表（引用）'!B6)</f>
        <v>3703.820205</v>
      </c>
      <c r="E52" s="72">
        <f>IF(ISBLANK('财拨总表（引用）'!C6)," ",'财拨总表（引用）'!C6)</f>
        <v>3703.820205</v>
      </c>
      <c r="F52" s="72" t="str">
        <f>IF(ISBLANK('财拨总表（引用）'!D6)," ",'财拨总表（引用）'!D6)</f>
        <v xml:space="preserve"> </v>
      </c>
      <c r="G52" s="70" t="str">
        <f>IF(ISBLANK('财拨总表（引用）'!E6)," ",'财拨总表（引用）'!E6)</f>
        <v xml:space="preserve"> </v>
      </c>
    </row>
    <row r="53" spans="1:7" s="1" customFormat="1" ht="15.75">
      <c r="B53" s="74"/>
      <c r="G53" s="75"/>
    </row>
    <row r="54" spans="1:7" s="1" customFormat="1" ht="15.75">
      <c r="B54" s="74"/>
      <c r="G54" s="75"/>
    </row>
    <row r="55" spans="1:7" s="1" customFormat="1" ht="15.75">
      <c r="B55" s="74"/>
      <c r="G55" s="75"/>
    </row>
    <row r="56" spans="1:7" s="1" customFormat="1" ht="15.75">
      <c r="B56" s="74"/>
      <c r="G56" s="75"/>
    </row>
    <row r="57" spans="1:7" s="1" customFormat="1" ht="15.75">
      <c r="B57" s="74"/>
      <c r="G57" s="75"/>
    </row>
    <row r="58" spans="1:7" s="1" customFormat="1" ht="15.75">
      <c r="B58" s="74"/>
      <c r="G58" s="75"/>
    </row>
    <row r="59" spans="1:7" s="1" customFormat="1" ht="15.75">
      <c r="B59" s="74"/>
      <c r="G59" s="75"/>
    </row>
    <row r="60" spans="1:7" s="1" customFormat="1" ht="15.75">
      <c r="B60" s="74"/>
      <c r="G60" s="75"/>
    </row>
    <row r="61" spans="1:7" s="1" customFormat="1" ht="15.75">
      <c r="B61" s="74"/>
      <c r="G61" s="75"/>
    </row>
    <row r="62" spans="1:7" s="1" customFormat="1" ht="15.75">
      <c r="B62" s="74"/>
      <c r="G62" s="75"/>
    </row>
    <row r="63" spans="1:7" s="1" customFormat="1" ht="15.75">
      <c r="B63" s="74"/>
      <c r="G63" s="75"/>
    </row>
    <row r="64" spans="1:7" s="1" customFormat="1" ht="15.75">
      <c r="B64" s="74"/>
      <c r="G64" s="75"/>
    </row>
    <row r="65" spans="2:32" s="1" customFormat="1" ht="15.75">
      <c r="B65" s="74"/>
      <c r="G65" s="75"/>
    </row>
    <row r="66" spans="2:32" s="1" customFormat="1" ht="15.75">
      <c r="B66" s="74"/>
      <c r="G66" s="75"/>
    </row>
    <row r="67" spans="2:32" s="1" customFormat="1" ht="15.75">
      <c r="B67" s="74"/>
      <c r="G67" s="75"/>
    </row>
    <row r="68" spans="2:32" s="1" customFormat="1" ht="15.75">
      <c r="B68" s="74"/>
      <c r="G68" s="75"/>
    </row>
    <row r="69" spans="2:32" s="1" customFormat="1" ht="15.75">
      <c r="B69" s="74"/>
      <c r="G69" s="75"/>
    </row>
    <row r="70" spans="2:32" s="1" customFormat="1" ht="15.75">
      <c r="B70" s="74"/>
      <c r="G70" s="75"/>
    </row>
    <row r="71" spans="2:32" s="1" customFormat="1" ht="15.75">
      <c r="B71" s="74"/>
      <c r="G71" s="75"/>
    </row>
    <row r="72" spans="2:32" s="1" customFormat="1" ht="15.75">
      <c r="B72" s="74"/>
      <c r="G72" s="75"/>
    </row>
    <row r="73" spans="2:32" s="1" customFormat="1" ht="15.75">
      <c r="B73" s="74"/>
      <c r="G73" s="75"/>
    </row>
    <row r="74" spans="2:32" s="1" customFormat="1" ht="15.75">
      <c r="B74" s="74"/>
      <c r="G74" s="75"/>
    </row>
    <row r="75" spans="2:32" s="1" customFormat="1" ht="15.75">
      <c r="B75" s="74"/>
      <c r="G75" s="75"/>
    </row>
    <row r="76" spans="2:32" s="1" customFormat="1" ht="15.75">
      <c r="B76" s="74"/>
      <c r="G76" s="75"/>
    </row>
    <row r="77" spans="2:32" s="1" customFormat="1" ht="15.75">
      <c r="B77" s="74"/>
      <c r="G77" s="75"/>
    </row>
    <row r="78" spans="2:32" s="1" customFormat="1" ht="15.75">
      <c r="B78" s="74"/>
      <c r="G78" s="75"/>
      <c r="AF78" s="76"/>
    </row>
    <row r="79" spans="2:32" s="1" customFormat="1" ht="15.75">
      <c r="B79" s="74"/>
      <c r="G79" s="75"/>
      <c r="AD79" s="76"/>
    </row>
    <row r="80" spans="2:32" s="1" customFormat="1" ht="15.75">
      <c r="B80" s="74"/>
      <c r="G80" s="75"/>
      <c r="AE80" s="76"/>
      <c r="AF80" s="76"/>
    </row>
    <row r="81" spans="2:33" s="1" customFormat="1" ht="15.75">
      <c r="B81" s="74"/>
      <c r="G81" s="75"/>
      <c r="AF81" s="76"/>
      <c r="AG81" s="76"/>
    </row>
    <row r="82" spans="2:33" s="1" customFormat="1" ht="15.75">
      <c r="B82" s="74"/>
      <c r="G82" s="75"/>
      <c r="AG82" s="77"/>
    </row>
    <row r="83" spans="2:33" s="1" customFormat="1" ht="15.75">
      <c r="B83" s="74"/>
      <c r="G83" s="75"/>
    </row>
    <row r="84" spans="2:33" s="1" customFormat="1" ht="15.75">
      <c r="B84" s="74"/>
      <c r="G84" s="75"/>
    </row>
    <row r="85" spans="2:33" s="1" customFormat="1" ht="15.75">
      <c r="B85" s="74"/>
      <c r="G85" s="75"/>
    </row>
    <row r="86" spans="2:33" s="1" customFormat="1" ht="15.75">
      <c r="B86" s="74"/>
      <c r="G86" s="75"/>
    </row>
    <row r="87" spans="2:33" s="1" customFormat="1" ht="15.75">
      <c r="B87" s="74"/>
      <c r="G87" s="75"/>
    </row>
    <row r="88" spans="2:33" s="1" customFormat="1" ht="15.75">
      <c r="B88" s="74"/>
      <c r="G88" s="75"/>
    </row>
    <row r="89" spans="2:33" s="1" customFormat="1" ht="15.75">
      <c r="B89" s="74"/>
      <c r="G89" s="75"/>
    </row>
    <row r="90" spans="2:33" s="1" customFormat="1" ht="15.75">
      <c r="B90" s="74"/>
      <c r="G90" s="75"/>
    </row>
    <row r="91" spans="2:33" s="1" customFormat="1" ht="15.75">
      <c r="B91" s="74"/>
      <c r="G91" s="75"/>
    </row>
    <row r="92" spans="2:33" s="1" customFormat="1" ht="15.75">
      <c r="B92" s="74"/>
      <c r="G92" s="75"/>
    </row>
    <row r="93" spans="2:33" s="1" customFormat="1" ht="15.75">
      <c r="B93" s="74"/>
      <c r="G93" s="75"/>
    </row>
    <row r="94" spans="2:33" s="1" customFormat="1" ht="15.75">
      <c r="B94" s="74"/>
      <c r="G94" s="75"/>
    </row>
    <row r="95" spans="2:33" s="1" customFormat="1" ht="15.75">
      <c r="B95" s="74"/>
      <c r="G95" s="75"/>
    </row>
    <row r="96" spans="2:33" s="1" customFormat="1" ht="15.75">
      <c r="B96" s="74"/>
      <c r="G96" s="75"/>
    </row>
    <row r="97" spans="2:7" s="1" customFormat="1" ht="15.75">
      <c r="B97" s="74"/>
      <c r="G97" s="75"/>
    </row>
    <row r="98" spans="2:7" s="1" customFormat="1" ht="15.75">
      <c r="B98" s="74"/>
      <c r="G98" s="75"/>
    </row>
    <row r="99" spans="2:7" s="1" customFormat="1" ht="15.75">
      <c r="B99" s="74"/>
      <c r="G99" s="75"/>
    </row>
    <row r="100" spans="2:7" s="1" customFormat="1" ht="15.75">
      <c r="B100" s="74"/>
      <c r="G100" s="75"/>
    </row>
    <row r="101" spans="2:7" s="1" customFormat="1" ht="15.75">
      <c r="B101" s="74"/>
      <c r="G101" s="75"/>
    </row>
    <row r="102" spans="2:7" s="1" customFormat="1" ht="15.75">
      <c r="B102" s="74"/>
      <c r="G102" s="75"/>
    </row>
    <row r="103" spans="2:7" s="1" customFormat="1" ht="15.75">
      <c r="B103" s="74"/>
      <c r="G103" s="75"/>
    </row>
    <row r="104" spans="2:7" s="1" customFormat="1" ht="15.75">
      <c r="B104" s="74"/>
      <c r="G104" s="75"/>
    </row>
    <row r="105" spans="2:7" s="1" customFormat="1" ht="15.75">
      <c r="B105" s="74"/>
      <c r="G105" s="75"/>
    </row>
    <row r="106" spans="2:7" s="1" customFormat="1" ht="15.75">
      <c r="B106" s="74"/>
      <c r="G106" s="75"/>
    </row>
    <row r="107" spans="2:7" s="1" customFormat="1" ht="15.75">
      <c r="B107" s="74"/>
      <c r="G107" s="75"/>
    </row>
    <row r="108" spans="2:7" s="1" customFormat="1" ht="15.75">
      <c r="B108" s="74"/>
      <c r="G108" s="75"/>
    </row>
    <row r="109" spans="2:7" s="1" customFormat="1" ht="15.75">
      <c r="B109" s="74"/>
      <c r="G109" s="75"/>
    </row>
    <row r="110" spans="2:7" s="1" customFormat="1" ht="15.75">
      <c r="B110" s="74"/>
      <c r="G110" s="75"/>
    </row>
    <row r="111" spans="2:7" s="1" customFormat="1" ht="15.75">
      <c r="B111" s="74"/>
      <c r="G111" s="75"/>
    </row>
    <row r="112" spans="2:7" s="1" customFormat="1" ht="15.75">
      <c r="B112" s="74"/>
      <c r="G112" s="75"/>
    </row>
    <row r="113" spans="2:26" s="1" customFormat="1" ht="15.75">
      <c r="B113" s="74"/>
      <c r="G113" s="75"/>
    </row>
    <row r="114" spans="2:26" s="1" customFormat="1" ht="15.75">
      <c r="B114" s="74"/>
      <c r="G114" s="75"/>
    </row>
    <row r="115" spans="2:26" s="1" customFormat="1" ht="15.75">
      <c r="B115" s="74"/>
      <c r="G115" s="75"/>
    </row>
    <row r="116" spans="2:26" s="1" customFormat="1" ht="15.75">
      <c r="B116" s="74"/>
      <c r="G116" s="75"/>
    </row>
    <row r="117" spans="2:26" s="1" customFormat="1" ht="15.75">
      <c r="B117" s="74"/>
      <c r="G117" s="75"/>
    </row>
    <row r="118" spans="2:26" s="1" customFormat="1" ht="15.75">
      <c r="B118" s="74"/>
      <c r="G118" s="75"/>
    </row>
    <row r="119" spans="2:26" s="1" customFormat="1" ht="15.75">
      <c r="B119" s="74"/>
      <c r="G119" s="75"/>
      <c r="Z119" s="78"/>
    </row>
    <row r="120" spans="2:26" s="1" customFormat="1" ht="15.75">
      <c r="B120" s="74"/>
      <c r="G120" s="75"/>
      <c r="W120" s="78"/>
      <c r="X120" s="78"/>
      <c r="Y120" s="78"/>
      <c r="Z120" s="79"/>
    </row>
    <row r="121" spans="2:26" s="1" customFormat="1" ht="15.75">
      <c r="B121" s="74"/>
      <c r="G121" s="75"/>
    </row>
    <row r="122" spans="2:26" s="1" customFormat="1" ht="15.75">
      <c r="B122" s="74"/>
      <c r="G122" s="75"/>
    </row>
    <row r="123" spans="2:26" s="1" customFormat="1" ht="15.75">
      <c r="B123" s="74"/>
      <c r="G123" s="75"/>
    </row>
    <row r="124" spans="2:26" s="1" customFormat="1" ht="15.75">
      <c r="B124" s="74"/>
      <c r="G124" s="75"/>
    </row>
    <row r="125" spans="2:26" s="1" customFormat="1" ht="15.75">
      <c r="B125" s="74"/>
      <c r="G125" s="75"/>
    </row>
    <row r="126" spans="2:26" s="1" customFormat="1" ht="15.75">
      <c r="B126" s="74"/>
      <c r="G126" s="75"/>
    </row>
    <row r="127" spans="2:26" s="1" customFormat="1" ht="15.75">
      <c r="B127" s="74"/>
      <c r="G127" s="75"/>
    </row>
    <row r="128" spans="2:26" s="1" customFormat="1" ht="15.75">
      <c r="B128" s="74"/>
      <c r="G128" s="75"/>
    </row>
    <row r="129" spans="2:7" s="1" customFormat="1" ht="15.75">
      <c r="B129" s="74"/>
      <c r="G129" s="75"/>
    </row>
    <row r="130" spans="2:7" s="1" customFormat="1" ht="15.75">
      <c r="B130" s="74"/>
      <c r="G130" s="75"/>
    </row>
    <row r="131" spans="2:7" s="1" customFormat="1" ht="15.75">
      <c r="B131" s="74"/>
      <c r="G131" s="75"/>
    </row>
    <row r="132" spans="2:7" s="1" customFormat="1" ht="15.75">
      <c r="B132" s="74"/>
      <c r="G132" s="75"/>
    </row>
    <row r="133" spans="2:7" s="1" customFormat="1" ht="15.75">
      <c r="B133" s="74"/>
      <c r="G133" s="75"/>
    </row>
    <row r="134" spans="2:7" s="1" customFormat="1" ht="15.75">
      <c r="B134" s="74"/>
      <c r="G134" s="75"/>
    </row>
    <row r="135" spans="2:7" s="1" customFormat="1" ht="15.75">
      <c r="B135" s="74"/>
      <c r="G135" s="75"/>
    </row>
    <row r="136" spans="2:7" s="1" customFormat="1" ht="15.75">
      <c r="B136" s="74"/>
      <c r="G136" s="75"/>
    </row>
    <row r="137" spans="2:7" s="1" customFormat="1" ht="15.75">
      <c r="B137" s="74"/>
      <c r="G137" s="75"/>
    </row>
    <row r="138" spans="2:7" s="1" customFormat="1" ht="15.75">
      <c r="B138" s="74"/>
      <c r="G138" s="75"/>
    </row>
    <row r="139" spans="2:7" s="1" customFormat="1" ht="15.75">
      <c r="B139" s="74"/>
      <c r="G139" s="75"/>
    </row>
    <row r="140" spans="2:7" s="1" customFormat="1" ht="15.75">
      <c r="B140" s="74"/>
      <c r="G140" s="75"/>
    </row>
    <row r="141" spans="2:7" s="1" customFormat="1" ht="15.75">
      <c r="B141" s="74"/>
      <c r="G141" s="75"/>
    </row>
    <row r="142" spans="2:7" s="1" customFormat="1" ht="15.75">
      <c r="B142" s="74"/>
      <c r="G142" s="75"/>
    </row>
    <row r="143" spans="2:7" s="1" customFormat="1" ht="15.75">
      <c r="B143" s="74"/>
      <c r="G143" s="75"/>
    </row>
    <row r="144" spans="2:7" s="1" customFormat="1" ht="15.75">
      <c r="B144" s="74"/>
      <c r="G144" s="75"/>
    </row>
    <row r="145" spans="2:7" s="1" customFormat="1" ht="15.75">
      <c r="B145" s="74"/>
      <c r="G145" s="75"/>
    </row>
    <row r="146" spans="2:7" s="1" customFormat="1" ht="15.75">
      <c r="B146" s="74"/>
      <c r="G146" s="75"/>
    </row>
    <row r="147" spans="2:7" s="1" customFormat="1" ht="15.75">
      <c r="B147" s="74"/>
      <c r="G147" s="75"/>
    </row>
    <row r="148" spans="2:7" s="1" customFormat="1" ht="15.75">
      <c r="B148" s="74"/>
      <c r="G148" s="75"/>
    </row>
    <row r="149" spans="2:7" s="1" customFormat="1" ht="15.75">
      <c r="B149" s="74"/>
      <c r="G149" s="75"/>
    </row>
    <row r="150" spans="2:7" s="1" customFormat="1" ht="15.75">
      <c r="B150" s="74"/>
      <c r="G150" s="75"/>
    </row>
    <row r="151" spans="2:7" s="1" customFormat="1" ht="15.75">
      <c r="B151" s="74"/>
      <c r="G151" s="75"/>
    </row>
    <row r="152" spans="2:7" s="1" customFormat="1" ht="15.75">
      <c r="B152" s="74"/>
      <c r="G152" s="75"/>
    </row>
    <row r="153" spans="2:7" s="1" customFormat="1" ht="15.75">
      <c r="B153" s="74"/>
      <c r="G153" s="75"/>
    </row>
    <row r="154" spans="2:7" s="1" customFormat="1" ht="15.75">
      <c r="B154" s="74"/>
      <c r="G154" s="75"/>
    </row>
    <row r="155" spans="2:7" s="1" customFormat="1" ht="15.75">
      <c r="B155" s="74"/>
      <c r="G155" s="75"/>
    </row>
    <row r="156" spans="2:7" s="1" customFormat="1" ht="15.75">
      <c r="B156" s="74"/>
      <c r="G156" s="75"/>
    </row>
    <row r="157" spans="2:7" s="1" customFormat="1" ht="15.75">
      <c r="B157" s="74"/>
      <c r="G157" s="75"/>
    </row>
    <row r="158" spans="2:7" s="1" customFormat="1" ht="15.75">
      <c r="B158" s="74"/>
      <c r="G158" s="75"/>
    </row>
    <row r="159" spans="2:7" s="1" customFormat="1" ht="15.75">
      <c r="B159" s="74"/>
      <c r="G159" s="75"/>
    </row>
    <row r="160" spans="2:7" s="1" customFormat="1" ht="15.75">
      <c r="B160" s="74"/>
      <c r="G160" s="75"/>
    </row>
    <row r="161" spans="2:7" s="1" customFormat="1" ht="15.75">
      <c r="B161" s="74"/>
      <c r="G161" s="75"/>
    </row>
    <row r="162" spans="2:7" s="1" customFormat="1" ht="15.75">
      <c r="B162" s="74"/>
      <c r="G162" s="75"/>
    </row>
    <row r="163" spans="2:7" s="1" customFormat="1" ht="15.75">
      <c r="B163" s="74"/>
      <c r="G163" s="75"/>
    </row>
    <row r="164" spans="2:7" s="1" customFormat="1" ht="15.75">
      <c r="B164" s="74"/>
      <c r="G164" s="75"/>
    </row>
    <row r="165" spans="2:7" s="1" customFormat="1" ht="15.75">
      <c r="B165" s="74"/>
      <c r="G165" s="75"/>
    </row>
    <row r="166" spans="2:7" s="1" customFormat="1" ht="15.75">
      <c r="B166" s="74"/>
      <c r="G166" s="75"/>
    </row>
    <row r="167" spans="2:7" s="1" customFormat="1" ht="15.75">
      <c r="B167" s="74"/>
      <c r="G167" s="75"/>
    </row>
    <row r="168" spans="2:7" s="1" customFormat="1" ht="15.75">
      <c r="B168" s="74"/>
      <c r="G168" s="75"/>
    </row>
    <row r="169" spans="2:7" s="1" customFormat="1" ht="15.75">
      <c r="B169" s="74"/>
      <c r="G169" s="75"/>
    </row>
    <row r="170" spans="2:7" s="1" customFormat="1" ht="15.75">
      <c r="B170" s="74"/>
      <c r="G170" s="75"/>
    </row>
    <row r="171" spans="2:7" s="1" customFormat="1" ht="15.75">
      <c r="B171" s="74"/>
      <c r="G171" s="75"/>
    </row>
    <row r="172" spans="2:7" s="1" customFormat="1" ht="15.75">
      <c r="B172" s="74"/>
      <c r="G172" s="75"/>
    </row>
    <row r="173" spans="2:7" s="1" customFormat="1" ht="15.75">
      <c r="B173" s="74"/>
      <c r="G173" s="75"/>
    </row>
    <row r="174" spans="2:7" s="1" customFormat="1" ht="15.75">
      <c r="B174" s="74"/>
      <c r="G174" s="75"/>
    </row>
    <row r="175" spans="2:7" s="1" customFormat="1" ht="15.75">
      <c r="B175" s="74"/>
      <c r="G175" s="75"/>
    </row>
    <row r="176" spans="2:7" s="1" customFormat="1" ht="15.75">
      <c r="B176" s="74"/>
      <c r="G176" s="75"/>
    </row>
    <row r="177" spans="2:7" s="1" customFormat="1" ht="15.75">
      <c r="B177" s="74"/>
      <c r="G177" s="75"/>
    </row>
    <row r="178" spans="2:7" s="1" customFormat="1" ht="15.75">
      <c r="B178" s="74"/>
      <c r="G178" s="75"/>
    </row>
    <row r="179" spans="2:7" s="1" customFormat="1" ht="15.75">
      <c r="B179" s="74"/>
      <c r="G179" s="75"/>
    </row>
    <row r="180" spans="2:7" s="1" customFormat="1" ht="15.75">
      <c r="B180" s="74"/>
      <c r="G180" s="75"/>
    </row>
    <row r="181" spans="2:7" s="1" customFormat="1" ht="15.75">
      <c r="B181" s="74"/>
      <c r="G181" s="75"/>
    </row>
    <row r="182" spans="2:7" s="1" customFormat="1" ht="15.75">
      <c r="B182" s="74"/>
      <c r="G182" s="75"/>
    </row>
    <row r="183" spans="2:7" s="1" customFormat="1" ht="15.75">
      <c r="B183" s="74"/>
      <c r="G183" s="75"/>
    </row>
    <row r="184" spans="2:7" s="1" customFormat="1" ht="15.75">
      <c r="B184" s="74"/>
      <c r="G184" s="75"/>
    </row>
    <row r="185" spans="2:7" s="1" customFormat="1" ht="15.75">
      <c r="B185" s="74"/>
      <c r="G185" s="75"/>
    </row>
    <row r="186" spans="2:7" s="1" customFormat="1" ht="15.75">
      <c r="B186" s="74"/>
      <c r="G186" s="75"/>
    </row>
    <row r="187" spans="2:7" s="1" customFormat="1" ht="15.75">
      <c r="B187" s="74"/>
      <c r="G187" s="75"/>
    </row>
    <row r="188" spans="2:7" s="1" customFormat="1" ht="15.75">
      <c r="B188" s="74"/>
      <c r="G188" s="75"/>
    </row>
    <row r="189" spans="2:7" s="1" customFormat="1" ht="15.75">
      <c r="B189" s="74"/>
      <c r="G189" s="75"/>
    </row>
    <row r="190" spans="2:7" s="1" customFormat="1" ht="15.75">
      <c r="B190" s="74"/>
      <c r="G190" s="75"/>
    </row>
    <row r="191" spans="2:7" s="1" customFormat="1" ht="15.75">
      <c r="B191" s="74"/>
      <c r="G191" s="75"/>
    </row>
    <row r="192" spans="2:7" s="1" customFormat="1" ht="15.75">
      <c r="B192" s="74"/>
      <c r="G192" s="75"/>
    </row>
    <row r="193" spans="2:7" s="1" customFormat="1" ht="15.75">
      <c r="B193" s="74"/>
      <c r="G193" s="75"/>
    </row>
    <row r="194" spans="2:7" s="1" customFormat="1" ht="15.75">
      <c r="B194" s="74"/>
      <c r="G194" s="75"/>
    </row>
    <row r="195" spans="2:7" s="1" customFormat="1" ht="15.75">
      <c r="B195" s="74"/>
      <c r="G195" s="75"/>
    </row>
    <row r="196" spans="2:7" s="1" customFormat="1" ht="15.75">
      <c r="B196" s="74"/>
      <c r="G196" s="75"/>
    </row>
    <row r="197" spans="2:7" s="1" customFormat="1" ht="15.75">
      <c r="B197" s="74"/>
      <c r="G197" s="75"/>
    </row>
    <row r="198" spans="2:7" s="1" customFormat="1" ht="15.75">
      <c r="B198" s="74"/>
      <c r="G198" s="75"/>
    </row>
    <row r="199" spans="2:7" s="1" customFormat="1" ht="15.75">
      <c r="B199" s="74"/>
      <c r="G199" s="75"/>
    </row>
    <row r="200" spans="2:7" s="1" customFormat="1" ht="15.75">
      <c r="B200" s="74"/>
      <c r="G200" s="75"/>
    </row>
    <row r="201" spans="2:7" s="1" customFormat="1" ht="15.75">
      <c r="B201" s="74"/>
      <c r="G201" s="75"/>
    </row>
    <row r="202" spans="2:7" s="1" customFormat="1" ht="15.75">
      <c r="B202" s="74"/>
      <c r="G202" s="75"/>
    </row>
    <row r="203" spans="2:7" s="1" customFormat="1" ht="15.75">
      <c r="B203" s="74"/>
      <c r="G203" s="75"/>
    </row>
    <row r="204" spans="2:7" s="1" customFormat="1" ht="15.75">
      <c r="B204" s="74"/>
      <c r="G204" s="75"/>
    </row>
    <row r="205" spans="2:7" s="1" customFormat="1" ht="15.75">
      <c r="B205" s="74"/>
      <c r="G205" s="75"/>
    </row>
    <row r="206" spans="2:7" s="1" customFormat="1" ht="15.75">
      <c r="B206" s="74"/>
      <c r="G206" s="75"/>
    </row>
    <row r="207" spans="2:7" s="1" customFormat="1" ht="15.75">
      <c r="B207" s="74"/>
      <c r="G207" s="75"/>
    </row>
    <row r="208" spans="2:7" s="1" customFormat="1" ht="15.75">
      <c r="B208" s="74"/>
      <c r="G208" s="75"/>
    </row>
    <row r="209" spans="2:7" s="1" customFormat="1" ht="15.75">
      <c r="B209" s="74"/>
      <c r="G209" s="75"/>
    </row>
    <row r="210" spans="2:7" s="1" customFormat="1" ht="15.75">
      <c r="B210" s="74"/>
      <c r="G210" s="75"/>
    </row>
    <row r="211" spans="2:7" s="1" customFormat="1" ht="15.75">
      <c r="B211" s="74"/>
      <c r="G211" s="75"/>
    </row>
    <row r="212" spans="2:7" s="1" customFormat="1" ht="15.75">
      <c r="B212" s="74"/>
      <c r="G212" s="75"/>
    </row>
    <row r="213" spans="2:7" s="1" customFormat="1" ht="15.75">
      <c r="B213" s="74"/>
      <c r="G213" s="75"/>
    </row>
    <row r="214" spans="2:7" s="1" customFormat="1" ht="15.75">
      <c r="B214" s="74"/>
      <c r="G214" s="75"/>
    </row>
    <row r="215" spans="2:7" s="1" customFormat="1" ht="15.75">
      <c r="B215" s="74"/>
      <c r="G215" s="75"/>
    </row>
    <row r="216" spans="2:7" s="1" customFormat="1" ht="15.75">
      <c r="B216" s="74"/>
      <c r="G216" s="75"/>
    </row>
    <row r="217" spans="2:7" s="1" customFormat="1" ht="15.75">
      <c r="B217" s="74"/>
      <c r="G217" s="75"/>
    </row>
    <row r="218" spans="2:7" s="1" customFormat="1" ht="15.75">
      <c r="B218" s="74"/>
      <c r="G218" s="75"/>
    </row>
    <row r="219" spans="2:7" s="1" customFormat="1" ht="15.75">
      <c r="B219" s="74"/>
      <c r="G219" s="75"/>
    </row>
    <row r="220" spans="2:7" s="1" customFormat="1" ht="15.75">
      <c r="B220" s="74"/>
      <c r="G220" s="75"/>
    </row>
    <row r="221" spans="2:7" s="1" customFormat="1" ht="15.75">
      <c r="B221" s="74"/>
      <c r="G221" s="75"/>
    </row>
    <row r="222" spans="2:7" s="1" customFormat="1" ht="15.75">
      <c r="B222" s="74"/>
      <c r="G222" s="75"/>
    </row>
    <row r="223" spans="2:7" s="1" customFormat="1" ht="15.75">
      <c r="B223" s="74"/>
      <c r="G223" s="75"/>
    </row>
    <row r="224" spans="2:7" s="1" customFormat="1" ht="15.75">
      <c r="B224" s="74"/>
      <c r="G224" s="75"/>
    </row>
    <row r="225" spans="2:7" s="1" customFormat="1" ht="15.75">
      <c r="B225" s="74"/>
      <c r="G225" s="75"/>
    </row>
    <row r="226" spans="2:7" s="1" customFormat="1" ht="15.75">
      <c r="B226" s="74"/>
      <c r="G226" s="75"/>
    </row>
    <row r="227" spans="2:7" s="1" customFormat="1" ht="15.75">
      <c r="B227" s="74"/>
      <c r="G227" s="75"/>
    </row>
    <row r="228" spans="2:7" s="1" customFormat="1" ht="15.75">
      <c r="B228" s="74"/>
      <c r="G228" s="75"/>
    </row>
    <row r="229" spans="2:7" s="1" customFormat="1" ht="15.75">
      <c r="B229" s="74"/>
      <c r="G229" s="75"/>
    </row>
    <row r="230" spans="2:7" s="1" customFormat="1" ht="15.75">
      <c r="B230" s="74"/>
      <c r="G230" s="75"/>
    </row>
    <row r="231" spans="2:7" s="1" customFormat="1" ht="15.75">
      <c r="B231" s="74"/>
      <c r="G231" s="75"/>
    </row>
  </sheetData>
  <sheetProtection formatCells="0" formatColumns="0" formatRows="0" insertColumns="0" insertRows="0" insertHyperlinks="0" deleteColumns="0" deleteRows="0" sort="0" autoFilter="0" pivotTables="0"/>
  <mergeCells count="3">
    <mergeCell ref="A2:F2"/>
    <mergeCell ref="A4:B4"/>
    <mergeCell ref="C4:G4"/>
  </mergeCells>
  <phoneticPr fontId="180" type="noConversion"/>
  <pageMargins left="0.75" right="0.75" top="1" bottom="1" header="0.5" footer="0.5"/>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dimension ref="A1:H43"/>
  <sheetViews>
    <sheetView showGridLines="0" workbookViewId="0">
      <selection activeCell="D15" sqref="D15"/>
    </sheetView>
  </sheetViews>
  <sheetFormatPr defaultRowHeight="12.75" customHeight="1"/>
  <cols>
    <col min="1" max="1" width="16.7109375" style="1" customWidth="1"/>
    <col min="2" max="2" width="44.42578125" style="1" customWidth="1"/>
    <col min="3" max="5" width="28" style="1" customWidth="1"/>
    <col min="6" max="6" width="9.140625" style="1" customWidth="1"/>
    <col min="7" max="7" width="13.5703125" style="1" customWidth="1"/>
    <col min="8" max="8" width="9.140625" style="1" customWidth="1"/>
  </cols>
  <sheetData>
    <row r="1" spans="1:7" s="1" customFormat="1" ht="21" customHeight="1">
      <c r="A1" s="80"/>
      <c r="B1" s="80"/>
      <c r="C1" s="80"/>
      <c r="D1" s="80"/>
      <c r="E1" s="80"/>
      <c r="F1" s="80"/>
      <c r="G1" s="80"/>
    </row>
    <row r="2" spans="1:7" s="1" customFormat="1" ht="29.25" customHeight="1">
      <c r="A2" s="180" t="s">
        <v>93</v>
      </c>
      <c r="B2" s="180"/>
      <c r="C2" s="180"/>
      <c r="D2" s="180"/>
      <c r="E2" s="180"/>
      <c r="F2" s="81"/>
      <c r="G2" s="81"/>
    </row>
    <row r="3" spans="1:7" s="1" customFormat="1" ht="21" customHeight="1">
      <c r="A3" s="153" t="s">
        <v>186</v>
      </c>
      <c r="B3" s="82"/>
      <c r="C3" s="82"/>
      <c r="D3" s="82"/>
      <c r="E3" s="83" t="s">
        <v>2</v>
      </c>
      <c r="F3" s="80"/>
      <c r="G3" s="80"/>
    </row>
    <row r="4" spans="1:7" s="1" customFormat="1" ht="17.25" customHeight="1">
      <c r="A4" s="181" t="s">
        <v>79</v>
      </c>
      <c r="B4" s="181"/>
      <c r="C4" s="181" t="s">
        <v>94</v>
      </c>
      <c r="D4" s="181"/>
      <c r="E4" s="181"/>
      <c r="F4" s="80"/>
      <c r="G4" s="80"/>
    </row>
    <row r="5" spans="1:7" s="1" customFormat="1" ht="21" customHeight="1">
      <c r="A5" s="84" t="s">
        <v>82</v>
      </c>
      <c r="B5" s="84" t="s">
        <v>83</v>
      </c>
      <c r="C5" s="84" t="s">
        <v>27</v>
      </c>
      <c r="D5" s="84" t="s">
        <v>80</v>
      </c>
      <c r="E5" s="84" t="s">
        <v>81</v>
      </c>
      <c r="F5" s="80"/>
      <c r="G5" s="80"/>
    </row>
    <row r="6" spans="1:7" s="1" customFormat="1" ht="21" customHeight="1">
      <c r="A6" s="85" t="s">
        <v>41</v>
      </c>
      <c r="B6" s="85" t="s">
        <v>41</v>
      </c>
      <c r="C6" s="86">
        <v>1</v>
      </c>
      <c r="D6" s="86">
        <f>C6+1</f>
        <v>2</v>
      </c>
      <c r="E6" s="86">
        <f>D6+1</f>
        <v>3</v>
      </c>
      <c r="F6" s="87"/>
      <c r="G6" s="80"/>
    </row>
    <row r="7" spans="1:7" s="1" customFormat="1" ht="28.5" customHeight="1">
      <c r="A7" s="88" t="s">
        <v>0</v>
      </c>
      <c r="B7" s="89" t="s">
        <v>27</v>
      </c>
      <c r="C7" s="88">
        <v>3703.820205</v>
      </c>
      <c r="D7" s="88">
        <v>2831.780205</v>
      </c>
      <c r="E7" s="88">
        <v>872.04</v>
      </c>
      <c r="F7" s="87"/>
      <c r="G7" s="80"/>
    </row>
    <row r="8" spans="1:7" s="1" customFormat="1" ht="28.5" customHeight="1">
      <c r="A8" s="88" t="s">
        <v>42</v>
      </c>
      <c r="B8" s="88" t="s">
        <v>43</v>
      </c>
      <c r="C8" s="88">
        <v>3106.24</v>
      </c>
      <c r="D8" s="88">
        <v>2234.1999999999998</v>
      </c>
      <c r="E8" s="88">
        <v>872.04</v>
      </c>
    </row>
    <row r="9" spans="1:7" s="1" customFormat="1" ht="28.5" customHeight="1">
      <c r="A9" s="88" t="s">
        <v>44</v>
      </c>
      <c r="B9" s="88" t="s">
        <v>45</v>
      </c>
      <c r="C9" s="88">
        <v>3106.24</v>
      </c>
      <c r="D9" s="88">
        <v>2234.1999999999998</v>
      </c>
      <c r="E9" s="88">
        <v>872.04</v>
      </c>
    </row>
    <row r="10" spans="1:7" s="1" customFormat="1" ht="28.5" customHeight="1">
      <c r="A10" s="88" t="s">
        <v>46</v>
      </c>
      <c r="B10" s="88" t="s">
        <v>47</v>
      </c>
      <c r="C10" s="88">
        <v>2234.1999999999998</v>
      </c>
      <c r="D10" s="88">
        <v>2234.1999999999998</v>
      </c>
      <c r="E10" s="88"/>
    </row>
    <row r="11" spans="1:7" s="1" customFormat="1" ht="28.5" customHeight="1">
      <c r="A11" s="88" t="s">
        <v>48</v>
      </c>
      <c r="B11" s="88" t="s">
        <v>49</v>
      </c>
      <c r="C11" s="88">
        <v>872.04</v>
      </c>
      <c r="D11" s="88"/>
      <c r="E11" s="88">
        <v>872.04</v>
      </c>
    </row>
    <row r="12" spans="1:7" s="1" customFormat="1" ht="28.5" customHeight="1">
      <c r="A12" s="88" t="s">
        <v>50</v>
      </c>
      <c r="B12" s="88" t="s">
        <v>51</v>
      </c>
      <c r="C12" s="88">
        <v>307.30094100000002</v>
      </c>
      <c r="D12" s="88">
        <v>307.30094100000002</v>
      </c>
      <c r="E12" s="88"/>
    </row>
    <row r="13" spans="1:7" s="1" customFormat="1" ht="28.5" customHeight="1">
      <c r="A13" s="88" t="s">
        <v>52</v>
      </c>
      <c r="B13" s="88" t="s">
        <v>53</v>
      </c>
      <c r="C13" s="88">
        <v>302.80423200000001</v>
      </c>
      <c r="D13" s="88">
        <v>302.80423200000001</v>
      </c>
      <c r="E13" s="88"/>
    </row>
    <row r="14" spans="1:7" s="1" customFormat="1" ht="28.5" customHeight="1">
      <c r="A14" s="88" t="s">
        <v>54</v>
      </c>
      <c r="B14" s="88" t="s">
        <v>55</v>
      </c>
      <c r="C14" s="88">
        <v>201.86948799999999</v>
      </c>
      <c r="D14" s="88">
        <v>201.86948799999999</v>
      </c>
      <c r="E14" s="88"/>
    </row>
    <row r="15" spans="1:7" s="1" customFormat="1" ht="28.5" customHeight="1">
      <c r="A15" s="88" t="s">
        <v>56</v>
      </c>
      <c r="B15" s="88" t="s">
        <v>57</v>
      </c>
      <c r="C15" s="88">
        <v>100.93474399999999</v>
      </c>
      <c r="D15" s="88">
        <v>100.93474399999999</v>
      </c>
      <c r="E15" s="88"/>
    </row>
    <row r="16" spans="1:7" s="1" customFormat="1" ht="28.5" customHeight="1">
      <c r="A16" s="88" t="s">
        <v>58</v>
      </c>
      <c r="B16" s="88" t="s">
        <v>59</v>
      </c>
      <c r="C16" s="88">
        <v>1.5705</v>
      </c>
      <c r="D16" s="88">
        <v>1.5705</v>
      </c>
      <c r="E16" s="88"/>
    </row>
    <row r="17" spans="1:5" s="1" customFormat="1" ht="28.5" customHeight="1">
      <c r="A17" s="88" t="s">
        <v>60</v>
      </c>
      <c r="B17" s="88" t="s">
        <v>61</v>
      </c>
      <c r="C17" s="88">
        <v>1.5705</v>
      </c>
      <c r="D17" s="88">
        <v>1.5705</v>
      </c>
      <c r="E17" s="88"/>
    </row>
    <row r="18" spans="1:5" s="1" customFormat="1" ht="28.5" customHeight="1">
      <c r="A18" s="88" t="s">
        <v>62</v>
      </c>
      <c r="B18" s="88" t="s">
        <v>63</v>
      </c>
      <c r="C18" s="88">
        <v>2.9262090000000001</v>
      </c>
      <c r="D18" s="88">
        <v>2.9262090000000001</v>
      </c>
      <c r="E18" s="88"/>
    </row>
    <row r="19" spans="1:5" s="1" customFormat="1" ht="28.5" customHeight="1">
      <c r="A19" s="88" t="s">
        <v>64</v>
      </c>
      <c r="B19" s="88" t="s">
        <v>65</v>
      </c>
      <c r="C19" s="88">
        <v>2.9262090000000001</v>
      </c>
      <c r="D19" s="88">
        <v>2.9262090000000001</v>
      </c>
      <c r="E19" s="88"/>
    </row>
    <row r="20" spans="1:5" s="1" customFormat="1" ht="28.5" customHeight="1">
      <c r="A20" s="88" t="s">
        <v>66</v>
      </c>
      <c r="B20" s="88" t="s">
        <v>67</v>
      </c>
      <c r="C20" s="88">
        <v>122.83976</v>
      </c>
      <c r="D20" s="88">
        <v>122.83976</v>
      </c>
      <c r="E20" s="88"/>
    </row>
    <row r="21" spans="1:5" s="1" customFormat="1" ht="28.5" customHeight="1">
      <c r="A21" s="88" t="s">
        <v>68</v>
      </c>
      <c r="B21" s="88" t="s">
        <v>69</v>
      </c>
      <c r="C21" s="88">
        <v>122.83976</v>
      </c>
      <c r="D21" s="88">
        <v>122.83976</v>
      </c>
      <c r="E21" s="88"/>
    </row>
    <row r="22" spans="1:5" s="1" customFormat="1" ht="28.5" customHeight="1">
      <c r="A22" s="88" t="s">
        <v>70</v>
      </c>
      <c r="B22" s="88" t="s">
        <v>71</v>
      </c>
      <c r="C22" s="88">
        <v>88.165413000000001</v>
      </c>
      <c r="D22" s="88">
        <v>88.165413000000001</v>
      </c>
      <c r="E22" s="88"/>
    </row>
    <row r="23" spans="1:5" s="1" customFormat="1" ht="28.5" customHeight="1">
      <c r="A23" s="88" t="s">
        <v>72</v>
      </c>
      <c r="B23" s="88" t="s">
        <v>73</v>
      </c>
      <c r="C23" s="88">
        <v>34.674346999999997</v>
      </c>
      <c r="D23" s="88">
        <v>34.674346999999997</v>
      </c>
      <c r="E23" s="88"/>
    </row>
    <row r="24" spans="1:5" s="1" customFormat="1" ht="28.5" customHeight="1">
      <c r="A24" s="88" t="s">
        <v>74</v>
      </c>
      <c r="B24" s="88" t="s">
        <v>75</v>
      </c>
      <c r="C24" s="88">
        <v>167.439504</v>
      </c>
      <c r="D24" s="88">
        <v>167.439504</v>
      </c>
      <c r="E24" s="88"/>
    </row>
    <row r="25" spans="1:5" s="1" customFormat="1" ht="28.5" customHeight="1">
      <c r="A25" s="88" t="s">
        <v>44</v>
      </c>
      <c r="B25" s="88" t="s">
        <v>76</v>
      </c>
      <c r="C25" s="88">
        <v>167.439504</v>
      </c>
      <c r="D25" s="88">
        <v>167.439504</v>
      </c>
      <c r="E25" s="88"/>
    </row>
    <row r="26" spans="1:5" s="1" customFormat="1" ht="28.5" customHeight="1">
      <c r="A26" s="88" t="s">
        <v>77</v>
      </c>
      <c r="B26" s="88" t="s">
        <v>78</v>
      </c>
      <c r="C26" s="88">
        <v>167.439504</v>
      </c>
      <c r="D26" s="88">
        <v>167.439504</v>
      </c>
      <c r="E26" s="88"/>
    </row>
    <row r="27" spans="1:5" s="1" customFormat="1" ht="21" customHeight="1"/>
    <row r="28" spans="1:5" s="1" customFormat="1" ht="21" customHeight="1"/>
    <row r="29" spans="1:5" s="1" customFormat="1" ht="21" customHeight="1"/>
    <row r="30" spans="1:5" s="1" customFormat="1" ht="21" customHeight="1"/>
    <row r="31" spans="1:5" s="1" customFormat="1" ht="21" customHeight="1"/>
    <row r="32" spans="1:5" s="1" customFormat="1" ht="21" customHeight="1"/>
    <row r="33" s="1" customFormat="1" ht="21" customHeight="1"/>
    <row r="34" s="1" customFormat="1" ht="21" customHeight="1"/>
    <row r="35" s="1" customFormat="1" ht="21" customHeight="1"/>
    <row r="36" s="1" customFormat="1" ht="21" customHeight="1"/>
    <row r="37" s="1" customFormat="1" ht="21" customHeight="1"/>
    <row r="38" s="1" customFormat="1" ht="15"/>
    <row r="39" s="1" customFormat="1" ht="15"/>
    <row r="40" s="1" customFormat="1" ht="15"/>
    <row r="41" s="1" customFormat="1" ht="15"/>
    <row r="42" s="1" customFormat="1" ht="15"/>
    <row r="43" s="1" customFormat="1" ht="15"/>
  </sheetData>
  <sheetProtection formatCells="0" formatColumns="0" formatRows="0" insertColumns="0" insertRows="0" insertHyperlinks="0" deleteColumns="0" deleteRows="0" sort="0" autoFilter="0" pivotTables="0"/>
  <mergeCells count="3">
    <mergeCell ref="A2:E2"/>
    <mergeCell ref="A4:B4"/>
    <mergeCell ref="C4:E4"/>
  </mergeCells>
  <phoneticPr fontId="180" type="noConversion"/>
  <pageMargins left="0.75" right="0.75" top="1" bottom="1" header="0.5" footer="0.5"/>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dimension ref="A1:I48"/>
  <sheetViews>
    <sheetView showGridLines="0" workbookViewId="0">
      <selection activeCell="D16" sqref="D16"/>
    </sheetView>
  </sheetViews>
  <sheetFormatPr defaultRowHeight="12.75" customHeight="1"/>
  <cols>
    <col min="1" max="1" width="28" style="1" customWidth="1"/>
    <col min="2" max="2" width="38" style="1" customWidth="1"/>
    <col min="3" max="5" width="28" style="1" customWidth="1"/>
    <col min="6" max="6" width="9.140625" style="1" customWidth="1"/>
    <col min="7" max="7" width="13.5703125" style="1" customWidth="1"/>
    <col min="8" max="9" width="9.140625" style="1" customWidth="1"/>
  </cols>
  <sheetData>
    <row r="1" spans="1:8" s="1" customFormat="1" ht="21" customHeight="1">
      <c r="A1" s="90"/>
      <c r="B1" s="90"/>
      <c r="C1" s="90"/>
      <c r="D1" s="90"/>
      <c r="E1" s="90"/>
      <c r="F1" s="90"/>
      <c r="G1" s="90"/>
    </row>
    <row r="2" spans="1:8" s="1" customFormat="1" ht="29.25" customHeight="1">
      <c r="A2" s="182" t="s">
        <v>95</v>
      </c>
      <c r="B2" s="182"/>
      <c r="C2" s="182"/>
      <c r="D2" s="182"/>
      <c r="E2" s="182"/>
      <c r="F2" s="91"/>
      <c r="G2" s="91"/>
    </row>
    <row r="3" spans="1:8" s="1" customFormat="1" ht="21" customHeight="1">
      <c r="A3" s="153" t="s">
        <v>186</v>
      </c>
      <c r="B3" s="92"/>
      <c r="C3" s="92"/>
      <c r="D3" s="92"/>
      <c r="E3" s="93" t="s">
        <v>2</v>
      </c>
      <c r="F3" s="90"/>
      <c r="G3" s="90"/>
    </row>
    <row r="4" spans="1:8" s="1" customFormat="1" ht="17.25" customHeight="1">
      <c r="A4" s="183" t="s">
        <v>96</v>
      </c>
      <c r="B4" s="183"/>
      <c r="C4" s="183" t="s">
        <v>97</v>
      </c>
      <c r="D4" s="183"/>
      <c r="E4" s="183"/>
      <c r="F4" s="90"/>
      <c r="G4" s="90"/>
    </row>
    <row r="5" spans="1:8" s="1" customFormat="1" ht="21" customHeight="1">
      <c r="A5" s="94" t="s">
        <v>82</v>
      </c>
      <c r="B5" s="95" t="s">
        <v>83</v>
      </c>
      <c r="C5" s="96" t="s">
        <v>27</v>
      </c>
      <c r="D5" s="96" t="s">
        <v>98</v>
      </c>
      <c r="E5" s="96" t="s">
        <v>99</v>
      </c>
      <c r="F5" s="90"/>
      <c r="G5" s="90"/>
    </row>
    <row r="6" spans="1:8" s="1" customFormat="1" ht="21" customHeight="1">
      <c r="A6" s="97" t="s">
        <v>41</v>
      </c>
      <c r="B6" s="97" t="s">
        <v>41</v>
      </c>
      <c r="C6" s="97">
        <v>1</v>
      </c>
      <c r="D6" s="96">
        <f>C6+1</f>
        <v>2</v>
      </c>
      <c r="E6" s="96">
        <f>D6+1</f>
        <v>3</v>
      </c>
      <c r="F6" s="90"/>
      <c r="G6" s="90"/>
    </row>
    <row r="7" spans="1:8" s="1" customFormat="1" ht="27" customHeight="1">
      <c r="A7" s="98" t="s">
        <v>27</v>
      </c>
      <c r="B7" s="99" t="s">
        <v>0</v>
      </c>
      <c r="C7" s="100">
        <v>2831.780205</v>
      </c>
      <c r="D7" s="101">
        <v>2318.416205</v>
      </c>
      <c r="E7" s="101">
        <v>513.36400000000003</v>
      </c>
      <c r="F7" s="102"/>
      <c r="G7" s="102"/>
      <c r="H7" s="103"/>
    </row>
    <row r="8" spans="1:8" s="1" customFormat="1" ht="27" customHeight="1">
      <c r="A8" s="99" t="s">
        <v>100</v>
      </c>
      <c r="B8" s="99" t="s">
        <v>101</v>
      </c>
      <c r="C8" s="100">
        <v>2121.7029050000001</v>
      </c>
      <c r="D8" s="101">
        <v>2121.7029050000001</v>
      </c>
      <c r="E8" s="101"/>
    </row>
    <row r="9" spans="1:8" s="1" customFormat="1" ht="27" customHeight="1">
      <c r="A9" s="99" t="s">
        <v>102</v>
      </c>
      <c r="B9" s="99" t="s">
        <v>103</v>
      </c>
      <c r="C9" s="100">
        <v>446.79719999999998</v>
      </c>
      <c r="D9" s="101">
        <v>446.79719999999998</v>
      </c>
      <c r="E9" s="101"/>
    </row>
    <row r="10" spans="1:8" s="1" customFormat="1" ht="27" customHeight="1">
      <c r="A10" s="99" t="s">
        <v>104</v>
      </c>
      <c r="B10" s="99" t="s">
        <v>105</v>
      </c>
      <c r="C10" s="100">
        <v>573.11400000000003</v>
      </c>
      <c r="D10" s="101">
        <v>573.11400000000003</v>
      </c>
      <c r="E10" s="101"/>
    </row>
    <row r="11" spans="1:8" s="1" customFormat="1" ht="27" customHeight="1">
      <c r="A11" s="99" t="s">
        <v>106</v>
      </c>
      <c r="B11" s="99" t="s">
        <v>107</v>
      </c>
      <c r="C11" s="100">
        <v>497.06200000000001</v>
      </c>
      <c r="D11" s="101">
        <v>497.06200000000001</v>
      </c>
      <c r="E11" s="101"/>
    </row>
    <row r="12" spans="1:8" s="1" customFormat="1" ht="27" customHeight="1">
      <c r="A12" s="99" t="s">
        <v>108</v>
      </c>
      <c r="B12" s="99" t="s">
        <v>109</v>
      </c>
      <c r="C12" s="100">
        <v>201.86948799999999</v>
      </c>
      <c r="D12" s="101">
        <v>201.86948799999999</v>
      </c>
      <c r="E12" s="101"/>
    </row>
    <row r="13" spans="1:8" s="1" customFormat="1" ht="27" customHeight="1">
      <c r="A13" s="99" t="s">
        <v>110</v>
      </c>
      <c r="B13" s="99" t="s">
        <v>111</v>
      </c>
      <c r="C13" s="100">
        <v>100.93474399999999</v>
      </c>
      <c r="D13" s="101">
        <v>100.93474399999999</v>
      </c>
      <c r="E13" s="101"/>
    </row>
    <row r="14" spans="1:8" s="1" customFormat="1" ht="27" customHeight="1">
      <c r="A14" s="99" t="s">
        <v>112</v>
      </c>
      <c r="B14" s="99" t="s">
        <v>113</v>
      </c>
      <c r="C14" s="100">
        <v>88.165413000000001</v>
      </c>
      <c r="D14" s="101">
        <v>88.165413000000001</v>
      </c>
      <c r="E14" s="101"/>
    </row>
    <row r="15" spans="1:8" s="1" customFormat="1" ht="27" customHeight="1">
      <c r="A15" s="99" t="s">
        <v>114</v>
      </c>
      <c r="B15" s="99" t="s">
        <v>115</v>
      </c>
      <c r="C15" s="100">
        <v>34.674346999999997</v>
      </c>
      <c r="D15" s="101">
        <v>34.674346999999997</v>
      </c>
      <c r="E15" s="101"/>
    </row>
    <row r="16" spans="1:8" s="1" customFormat="1" ht="27" customHeight="1">
      <c r="A16" s="99" t="s">
        <v>116</v>
      </c>
      <c r="B16" s="99" t="s">
        <v>117</v>
      </c>
      <c r="C16" s="100">
        <v>2.9262090000000001</v>
      </c>
      <c r="D16" s="101">
        <v>2.9262090000000001</v>
      </c>
      <c r="E16" s="101"/>
    </row>
    <row r="17" spans="1:5" s="1" customFormat="1" ht="27" customHeight="1">
      <c r="A17" s="99" t="s">
        <v>118</v>
      </c>
      <c r="B17" s="99" t="s">
        <v>119</v>
      </c>
      <c r="C17" s="100">
        <v>167.439504</v>
      </c>
      <c r="D17" s="101">
        <v>167.439504</v>
      </c>
      <c r="E17" s="101"/>
    </row>
    <row r="18" spans="1:5" s="1" customFormat="1" ht="27" customHeight="1">
      <c r="A18" s="99" t="s">
        <v>120</v>
      </c>
      <c r="B18" s="99" t="s">
        <v>121</v>
      </c>
      <c r="C18" s="100">
        <v>8.7200000000000006</v>
      </c>
      <c r="D18" s="101">
        <v>8.7200000000000006</v>
      </c>
      <c r="E18" s="101"/>
    </row>
    <row r="19" spans="1:5" s="1" customFormat="1" ht="27" customHeight="1">
      <c r="A19" s="99" t="s">
        <v>122</v>
      </c>
      <c r="B19" s="99" t="s">
        <v>123</v>
      </c>
      <c r="C19" s="100">
        <v>493.36399999999998</v>
      </c>
      <c r="D19" s="101"/>
      <c r="E19" s="101">
        <v>493.36399999999998</v>
      </c>
    </row>
    <row r="20" spans="1:5" s="1" customFormat="1" ht="27" customHeight="1">
      <c r="A20" s="99" t="s">
        <v>124</v>
      </c>
      <c r="B20" s="99" t="s">
        <v>125</v>
      </c>
      <c r="C20" s="100">
        <v>130.4502</v>
      </c>
      <c r="D20" s="101"/>
      <c r="E20" s="101">
        <v>130.4502</v>
      </c>
    </row>
    <row r="21" spans="1:5" s="1" customFormat="1" ht="27" customHeight="1">
      <c r="A21" s="99" t="s">
        <v>126</v>
      </c>
      <c r="B21" s="99" t="s">
        <v>127</v>
      </c>
      <c r="C21" s="100">
        <v>3.16</v>
      </c>
      <c r="D21" s="101"/>
      <c r="E21" s="101">
        <v>3.16</v>
      </c>
    </row>
    <row r="22" spans="1:5" s="1" customFormat="1" ht="27" customHeight="1">
      <c r="A22" s="99" t="s">
        <v>128</v>
      </c>
      <c r="B22" s="99" t="s">
        <v>129</v>
      </c>
      <c r="C22" s="100">
        <v>28.4998</v>
      </c>
      <c r="D22" s="101"/>
      <c r="E22" s="101">
        <v>28.4998</v>
      </c>
    </row>
    <row r="23" spans="1:5" s="1" customFormat="1" ht="27" customHeight="1">
      <c r="A23" s="99" t="s">
        <v>130</v>
      </c>
      <c r="B23" s="99" t="s">
        <v>131</v>
      </c>
      <c r="C23" s="100">
        <v>2</v>
      </c>
      <c r="D23" s="101"/>
      <c r="E23" s="101">
        <v>2</v>
      </c>
    </row>
    <row r="24" spans="1:5" s="1" customFormat="1" ht="27" customHeight="1">
      <c r="A24" s="99" t="s">
        <v>132</v>
      </c>
      <c r="B24" s="99" t="s">
        <v>133</v>
      </c>
      <c r="C24" s="100">
        <v>60</v>
      </c>
      <c r="D24" s="101"/>
      <c r="E24" s="101">
        <v>60</v>
      </c>
    </row>
    <row r="25" spans="1:5" s="1" customFormat="1" ht="27" customHeight="1">
      <c r="A25" s="99" t="s">
        <v>134</v>
      </c>
      <c r="B25" s="99" t="s">
        <v>135</v>
      </c>
      <c r="C25" s="100">
        <v>3</v>
      </c>
      <c r="D25" s="101"/>
      <c r="E25" s="101">
        <v>3</v>
      </c>
    </row>
    <row r="26" spans="1:5" s="1" customFormat="1" ht="27" customHeight="1">
      <c r="A26" s="99" t="s">
        <v>136</v>
      </c>
      <c r="B26" s="99" t="s">
        <v>137</v>
      </c>
      <c r="C26" s="100">
        <v>0.4</v>
      </c>
      <c r="D26" s="101"/>
      <c r="E26" s="101">
        <v>0.4</v>
      </c>
    </row>
    <row r="27" spans="1:5" s="1" customFormat="1" ht="27" customHeight="1">
      <c r="A27" s="99" t="s">
        <v>138</v>
      </c>
      <c r="B27" s="99" t="s">
        <v>139</v>
      </c>
      <c r="C27" s="100">
        <v>5</v>
      </c>
      <c r="D27" s="101"/>
      <c r="E27" s="101">
        <v>5</v>
      </c>
    </row>
    <row r="28" spans="1:5" s="1" customFormat="1" ht="27" customHeight="1">
      <c r="A28" s="99" t="s">
        <v>140</v>
      </c>
      <c r="B28" s="99" t="s">
        <v>141</v>
      </c>
      <c r="C28" s="100">
        <v>44.69</v>
      </c>
      <c r="D28" s="101"/>
      <c r="E28" s="101">
        <v>44.69</v>
      </c>
    </row>
    <row r="29" spans="1:5" s="1" customFormat="1" ht="27" customHeight="1">
      <c r="A29" s="99" t="s">
        <v>142</v>
      </c>
      <c r="B29" s="99" t="s">
        <v>143</v>
      </c>
      <c r="C29" s="100">
        <v>5</v>
      </c>
      <c r="D29" s="101"/>
      <c r="E29" s="101">
        <v>5</v>
      </c>
    </row>
    <row r="30" spans="1:5" s="1" customFormat="1" ht="27" customHeight="1">
      <c r="A30" s="99" t="s">
        <v>144</v>
      </c>
      <c r="B30" s="99" t="s">
        <v>145</v>
      </c>
      <c r="C30" s="100">
        <v>58.4</v>
      </c>
      <c r="D30" s="101"/>
      <c r="E30" s="101">
        <v>58.4</v>
      </c>
    </row>
    <row r="31" spans="1:5" s="1" customFormat="1" ht="27" customHeight="1">
      <c r="A31" s="99" t="s">
        <v>146</v>
      </c>
      <c r="B31" s="99" t="s">
        <v>147</v>
      </c>
      <c r="C31" s="100">
        <v>84.227999999999994</v>
      </c>
      <c r="D31" s="101"/>
      <c r="E31" s="101">
        <v>84.227999999999994</v>
      </c>
    </row>
    <row r="32" spans="1:5" s="1" customFormat="1" ht="27" customHeight="1">
      <c r="A32" s="99" t="s">
        <v>148</v>
      </c>
      <c r="B32" s="99" t="s">
        <v>149</v>
      </c>
      <c r="C32" s="100">
        <v>68.536000000000001</v>
      </c>
      <c r="D32" s="101"/>
      <c r="E32" s="101">
        <v>68.536000000000001</v>
      </c>
    </row>
    <row r="33" spans="1:5" s="1" customFormat="1" ht="27" customHeight="1">
      <c r="A33" s="99" t="s">
        <v>150</v>
      </c>
      <c r="B33" s="99" t="s">
        <v>151</v>
      </c>
      <c r="C33" s="100">
        <v>196.7133</v>
      </c>
      <c r="D33" s="101">
        <v>196.7133</v>
      </c>
      <c r="E33" s="101"/>
    </row>
    <row r="34" spans="1:5" s="1" customFormat="1" ht="27" customHeight="1">
      <c r="A34" s="99" t="s">
        <v>152</v>
      </c>
      <c r="B34" s="99" t="s">
        <v>153</v>
      </c>
      <c r="C34" s="100">
        <v>195.14279999999999</v>
      </c>
      <c r="D34" s="101">
        <v>195.14279999999999</v>
      </c>
      <c r="E34" s="101"/>
    </row>
    <row r="35" spans="1:5" s="1" customFormat="1" ht="27" customHeight="1">
      <c r="A35" s="99" t="s">
        <v>154</v>
      </c>
      <c r="B35" s="99" t="s">
        <v>155</v>
      </c>
      <c r="C35" s="100">
        <v>1.5705</v>
      </c>
      <c r="D35" s="101">
        <v>1.5705</v>
      </c>
      <c r="E35" s="101"/>
    </row>
    <row r="36" spans="1:5" s="1" customFormat="1" ht="27" customHeight="1">
      <c r="A36" s="99" t="s">
        <v>156</v>
      </c>
      <c r="B36" s="99" t="s">
        <v>157</v>
      </c>
      <c r="C36" s="100">
        <v>20</v>
      </c>
      <c r="D36" s="101"/>
      <c r="E36" s="101">
        <v>20</v>
      </c>
    </row>
    <row r="37" spans="1:5" s="1" customFormat="1" ht="27" customHeight="1">
      <c r="A37" s="99" t="s">
        <v>158</v>
      </c>
      <c r="B37" s="99" t="s">
        <v>159</v>
      </c>
      <c r="C37" s="100">
        <v>20</v>
      </c>
      <c r="D37" s="101"/>
      <c r="E37" s="101">
        <v>20</v>
      </c>
    </row>
    <row r="38" spans="1:5" s="1" customFormat="1" ht="21" customHeight="1"/>
    <row r="39" spans="1:5" s="1" customFormat="1" ht="21" customHeight="1"/>
    <row r="40" spans="1:5" s="1" customFormat="1" ht="21" customHeight="1"/>
    <row r="41" spans="1:5" s="1" customFormat="1" ht="21" customHeight="1"/>
    <row r="42" spans="1:5" s="1" customFormat="1" ht="21" customHeight="1"/>
    <row r="43" spans="1:5" s="1" customFormat="1" ht="21" customHeight="1"/>
    <row r="44" spans="1:5" s="1" customFormat="1" ht="21" customHeight="1"/>
    <row r="45" spans="1:5" s="1" customFormat="1" ht="21" customHeight="1"/>
    <row r="46" spans="1:5" s="1" customFormat="1" ht="21" customHeight="1"/>
    <row r="47" spans="1:5" s="1" customFormat="1" ht="21" customHeight="1"/>
    <row r="48" spans="1:5" s="1" customFormat="1" ht="21" customHeight="1"/>
  </sheetData>
  <sheetProtection formatCells="0" formatColumns="0" formatRows="0" insertColumns="0" insertRows="0" insertHyperlinks="0" deleteColumns="0" deleteRows="0" sort="0" autoFilter="0" pivotTables="0"/>
  <mergeCells count="3">
    <mergeCell ref="A2:E2"/>
    <mergeCell ref="A4:B4"/>
    <mergeCell ref="C4:E4"/>
  </mergeCells>
  <phoneticPr fontId="180" type="noConversion"/>
  <pageMargins left="0.75" right="0.75" top="1" bottom="1" header="0.5" footer="0.5"/>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dimension ref="A1:K25"/>
  <sheetViews>
    <sheetView showGridLines="0" workbookViewId="0">
      <selection activeCell="F18" sqref="F18"/>
    </sheetView>
  </sheetViews>
  <sheetFormatPr defaultRowHeight="12.75" customHeight="1"/>
  <cols>
    <col min="1" max="1" width="17.85546875" style="1" customWidth="1"/>
    <col min="2" max="2" width="38.7109375" style="1" customWidth="1"/>
    <col min="3" max="4" width="17.28515625" style="1" customWidth="1"/>
    <col min="5" max="5" width="20.28515625" style="1" customWidth="1"/>
    <col min="6" max="6" width="16.85546875" style="1" customWidth="1"/>
    <col min="7" max="10" width="20.28515625" style="1" customWidth="1"/>
    <col min="11" max="11" width="9.140625" style="1" customWidth="1"/>
  </cols>
  <sheetData>
    <row r="1" spans="1:10" s="1" customFormat="1" ht="15.75">
      <c r="G1" s="104" t="s">
        <v>160</v>
      </c>
      <c r="H1" s="104"/>
      <c r="J1" s="105"/>
    </row>
    <row r="2" spans="1:10" s="1" customFormat="1" ht="30" customHeight="1">
      <c r="A2" s="185" t="s">
        <v>161</v>
      </c>
      <c r="B2" s="185"/>
      <c r="C2" s="185"/>
      <c r="D2" s="185"/>
      <c r="E2" s="185"/>
      <c r="F2" s="185"/>
      <c r="G2" s="185"/>
      <c r="H2" s="185"/>
      <c r="I2" s="185"/>
      <c r="J2" s="185"/>
    </row>
    <row r="3" spans="1:10" s="1" customFormat="1" ht="18" customHeight="1">
      <c r="A3" s="152" t="s">
        <v>184</v>
      </c>
      <c r="B3" s="106"/>
      <c r="C3" s="106"/>
      <c r="D3" s="106"/>
      <c r="E3" s="106"/>
      <c r="F3" s="106"/>
      <c r="G3" s="107"/>
      <c r="H3" s="107"/>
      <c r="I3" s="107"/>
      <c r="J3" s="108" t="s">
        <v>2</v>
      </c>
    </row>
    <row r="4" spans="1:10" s="1" customFormat="1" ht="31.5" customHeight="1">
      <c r="A4" s="186" t="s">
        <v>162</v>
      </c>
      <c r="B4" s="186" t="s">
        <v>163</v>
      </c>
      <c r="C4" s="186" t="s">
        <v>27</v>
      </c>
      <c r="D4" s="187" t="s">
        <v>164</v>
      </c>
      <c r="E4" s="187"/>
      <c r="F4" s="187"/>
      <c r="G4" s="184" t="s">
        <v>165</v>
      </c>
      <c r="H4" s="187" t="s">
        <v>166</v>
      </c>
      <c r="I4" s="187"/>
      <c r="J4" s="187"/>
    </row>
    <row r="5" spans="1:10" s="1" customFormat="1" ht="42" customHeight="1">
      <c r="A5" s="186"/>
      <c r="B5" s="186"/>
      <c r="C5" s="186"/>
      <c r="D5" s="110" t="s">
        <v>37</v>
      </c>
      <c r="E5" s="109" t="s">
        <v>167</v>
      </c>
      <c r="F5" s="109" t="s">
        <v>168</v>
      </c>
      <c r="G5" s="184"/>
      <c r="H5" s="109" t="s">
        <v>37</v>
      </c>
      <c r="I5" s="109" t="s">
        <v>169</v>
      </c>
      <c r="J5" s="109" t="s">
        <v>170</v>
      </c>
    </row>
    <row r="6" spans="1:10" s="1" customFormat="1" ht="21.75" customHeight="1">
      <c r="A6" s="111" t="s">
        <v>41</v>
      </c>
      <c r="B6" s="111" t="s">
        <v>41</v>
      </c>
      <c r="C6" s="112">
        <v>1</v>
      </c>
      <c r="D6" s="113">
        <v>2</v>
      </c>
      <c r="E6" s="113">
        <v>3</v>
      </c>
      <c r="F6" s="113">
        <v>4</v>
      </c>
      <c r="G6" s="112">
        <v>5</v>
      </c>
      <c r="H6" s="112">
        <v>6</v>
      </c>
      <c r="I6" s="112">
        <v>7</v>
      </c>
      <c r="J6" s="114">
        <v>8</v>
      </c>
    </row>
    <row r="7" spans="1:10" s="1" customFormat="1" ht="27.75" customHeight="1">
      <c r="A7" s="115" t="s">
        <v>171</v>
      </c>
      <c r="B7" s="115" t="s">
        <v>172</v>
      </c>
      <c r="C7" s="116">
        <v>58.8</v>
      </c>
      <c r="D7" s="117"/>
      <c r="E7" s="117"/>
      <c r="F7" s="117"/>
      <c r="G7" s="118">
        <v>0.4</v>
      </c>
      <c r="H7" s="119">
        <v>58.4</v>
      </c>
      <c r="I7" s="116">
        <v>58.4</v>
      </c>
      <c r="J7" s="116"/>
    </row>
    <row r="8" spans="1:10" s="1" customFormat="1" ht="15"/>
    <row r="9" spans="1:10" s="1" customFormat="1" ht="15"/>
    <row r="10" spans="1:10" s="1" customFormat="1" ht="15"/>
    <row r="11" spans="1:10" s="1" customFormat="1" ht="15"/>
    <row r="12" spans="1:10" s="1" customFormat="1" ht="15"/>
    <row r="13" spans="1:10" s="1" customFormat="1" ht="15"/>
    <row r="14" spans="1:10" s="1" customFormat="1" ht="15"/>
    <row r="15" spans="1:10" s="1" customFormat="1" ht="15"/>
    <row r="16" spans="1:10" s="1" customFormat="1" ht="15"/>
    <row r="17" s="1" customFormat="1" ht="15"/>
    <row r="18" s="1" customFormat="1" ht="15"/>
    <row r="19" s="1" customFormat="1" ht="15"/>
    <row r="20" s="1" customFormat="1" ht="15"/>
    <row r="21" s="1" customFormat="1" ht="15"/>
    <row r="22" s="1" customFormat="1" ht="15"/>
    <row r="23" s="1" customFormat="1" ht="15"/>
    <row r="24" s="1" customFormat="1" ht="15"/>
    <row r="25" s="1" customFormat="1" ht="15"/>
  </sheetData>
  <sheetProtection formatCells="0" formatColumns="0" formatRows="0" insertColumns="0" insertRows="0" insertHyperlinks="0" deleteColumns="0" deleteRows="0" sort="0" autoFilter="0" pivotTables="0"/>
  <mergeCells count="7">
    <mergeCell ref="G4:G5"/>
    <mergeCell ref="A2:J2"/>
    <mergeCell ref="A4:A5"/>
    <mergeCell ref="B4:B5"/>
    <mergeCell ref="C4:C5"/>
    <mergeCell ref="D4:F4"/>
    <mergeCell ref="H4:J4"/>
  </mergeCells>
  <phoneticPr fontId="180" type="noConversion"/>
  <pageMargins left="0.75" right="0.75" top="1" bottom="1" header="0.5" footer="0.5"/>
  <pageSetup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dimension ref="A1:I17"/>
  <sheetViews>
    <sheetView workbookViewId="0"/>
  </sheetViews>
  <sheetFormatPr defaultRowHeight="12.75" customHeight="1"/>
  <cols>
    <col min="1" max="1" width="16.7109375" style="1" customWidth="1"/>
    <col min="2" max="2" width="49.140625" style="1" customWidth="1"/>
    <col min="3" max="3" width="32" style="1" customWidth="1"/>
    <col min="4" max="5" width="28" style="1" customWidth="1"/>
    <col min="6" max="6" width="9.140625" style="1" customWidth="1"/>
    <col min="7" max="7" width="13.5703125" style="1" customWidth="1"/>
    <col min="8" max="9" width="9.140625" style="1" customWidth="1"/>
  </cols>
  <sheetData>
    <row r="1" spans="1:8" s="1" customFormat="1" ht="22.5" customHeight="1">
      <c r="A1" s="120"/>
      <c r="B1" s="120"/>
      <c r="C1" s="120"/>
      <c r="D1" s="188" t="s">
        <v>173</v>
      </c>
      <c r="E1" s="189"/>
      <c r="F1" s="120"/>
      <c r="G1" s="120"/>
    </row>
    <row r="2" spans="1:8" s="1" customFormat="1" ht="29.25" customHeight="1">
      <c r="A2" s="190" t="s">
        <v>174</v>
      </c>
      <c r="B2" s="190"/>
      <c r="C2" s="190"/>
      <c r="D2" s="190"/>
      <c r="E2" s="190"/>
      <c r="F2" s="121"/>
      <c r="G2" s="121"/>
    </row>
    <row r="3" spans="1:8" s="1" customFormat="1" ht="21" customHeight="1">
      <c r="A3" s="122"/>
      <c r="B3" s="123"/>
      <c r="C3" s="123"/>
      <c r="D3" s="123"/>
      <c r="E3" s="124" t="s">
        <v>2</v>
      </c>
      <c r="F3" s="120"/>
      <c r="G3" s="120"/>
    </row>
    <row r="4" spans="1:8" s="1" customFormat="1" ht="24.75" customHeight="1">
      <c r="A4" s="191" t="s">
        <v>79</v>
      </c>
      <c r="B4" s="191"/>
      <c r="C4" s="191" t="s">
        <v>94</v>
      </c>
      <c r="D4" s="191"/>
      <c r="E4" s="191"/>
      <c r="F4" s="120"/>
      <c r="G4" s="120"/>
    </row>
    <row r="5" spans="1:8" s="1" customFormat="1" ht="21" customHeight="1">
      <c r="A5" s="125" t="s">
        <v>82</v>
      </c>
      <c r="B5" s="125" t="s">
        <v>83</v>
      </c>
      <c r="C5" s="125" t="s">
        <v>27</v>
      </c>
      <c r="D5" s="125" t="s">
        <v>80</v>
      </c>
      <c r="E5" s="125" t="s">
        <v>81</v>
      </c>
      <c r="F5" s="120"/>
      <c r="G5" s="120"/>
    </row>
    <row r="6" spans="1:8" s="1" customFormat="1" ht="21" customHeight="1">
      <c r="A6" s="125" t="s">
        <v>41</v>
      </c>
      <c r="B6" s="125" t="s">
        <v>41</v>
      </c>
      <c r="C6" s="125">
        <v>1</v>
      </c>
      <c r="D6" s="125">
        <f>C6+1</f>
        <v>2</v>
      </c>
      <c r="E6" s="125">
        <f>D6+1</f>
        <v>3</v>
      </c>
      <c r="F6" s="126"/>
      <c r="G6" s="120"/>
      <c r="H6" s="127"/>
    </row>
    <row r="7" spans="1:8" s="1" customFormat="1" ht="21" customHeight="1">
      <c r="A7" s="128"/>
      <c r="B7" s="128"/>
      <c r="C7" s="128"/>
      <c r="D7" s="128"/>
      <c r="E7" s="128"/>
    </row>
    <row r="8" spans="1:8" s="1" customFormat="1" ht="21" customHeight="1"/>
    <row r="9" spans="1:8" s="1" customFormat="1" ht="21" customHeight="1"/>
    <row r="10" spans="1:8" s="1" customFormat="1" ht="21" customHeight="1"/>
    <row r="11" spans="1:8" s="1" customFormat="1" ht="21" customHeight="1"/>
    <row r="12" spans="1:8" s="1" customFormat="1" ht="21" customHeight="1"/>
    <row r="13" spans="1:8" s="1" customFormat="1" ht="21" customHeight="1"/>
    <row r="14" spans="1:8" s="1" customFormat="1" ht="21" customHeight="1"/>
    <row r="15" spans="1:8" s="1" customFormat="1" ht="21" customHeight="1"/>
    <row r="16" spans="1:8" s="1" customFormat="1" ht="21" customHeight="1"/>
    <row r="17" s="1" customFormat="1" ht="21" customHeight="1"/>
  </sheetData>
  <sheetProtection sheet="1" formatCells="0" formatColumns="0" formatRows="0" insertColumns="0" insertRows="0" insertHyperlinks="0" deleteColumns="0" deleteRows="0" sort="0" autoFilter="0" pivotTables="0"/>
  <mergeCells count="4">
    <mergeCell ref="D1:E1"/>
    <mergeCell ref="A2:E2"/>
    <mergeCell ref="A4:B4"/>
    <mergeCell ref="C4:E4"/>
  </mergeCells>
  <phoneticPr fontId="180" type="noConversion"/>
  <pageMargins left="0.75" right="0.75" top="1" bottom="1" header="0.5" footer="0.5"/>
  <pageSetup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dimension ref="A1:I17"/>
  <sheetViews>
    <sheetView workbookViewId="0">
      <selection activeCell="B25" sqref="B25"/>
    </sheetView>
  </sheetViews>
  <sheetFormatPr defaultRowHeight="12.75" customHeight="1"/>
  <cols>
    <col min="1" max="1" width="16.7109375" style="1" customWidth="1"/>
    <col min="2" max="2" width="49.140625" style="1" customWidth="1"/>
    <col min="3" max="3" width="32" style="1" customWidth="1"/>
    <col min="4" max="5" width="28" style="1" customWidth="1"/>
    <col min="6" max="6" width="9.140625" style="1" customWidth="1"/>
    <col min="7" max="7" width="13.5703125" style="1" customWidth="1"/>
    <col min="8" max="9" width="9.140625" style="1" customWidth="1"/>
  </cols>
  <sheetData>
    <row r="1" spans="1:8" s="1" customFormat="1" ht="26.25" customHeight="1">
      <c r="A1" s="129"/>
      <c r="B1" s="129"/>
      <c r="C1" s="192" t="s">
        <v>175</v>
      </c>
      <c r="D1" s="192"/>
      <c r="E1" s="192"/>
      <c r="F1" s="129"/>
      <c r="G1" s="129"/>
    </row>
    <row r="2" spans="1:8" s="1" customFormat="1" ht="29.25" customHeight="1">
      <c r="A2" s="193" t="s">
        <v>176</v>
      </c>
      <c r="B2" s="193"/>
      <c r="C2" s="193"/>
      <c r="D2" s="193"/>
      <c r="E2" s="193"/>
      <c r="F2" s="130"/>
      <c r="G2" s="130"/>
    </row>
    <row r="3" spans="1:8" s="1" customFormat="1" ht="21" customHeight="1">
      <c r="A3" s="152" t="s">
        <v>181</v>
      </c>
      <c r="B3" s="131"/>
      <c r="C3" s="131"/>
      <c r="D3" s="131"/>
      <c r="E3" s="132" t="s">
        <v>2</v>
      </c>
      <c r="F3" s="129"/>
      <c r="G3" s="129"/>
    </row>
    <row r="4" spans="1:8" s="1" customFormat="1" ht="25.5" customHeight="1">
      <c r="A4" s="194" t="s">
        <v>79</v>
      </c>
      <c r="B4" s="194"/>
      <c r="C4" s="194" t="s">
        <v>94</v>
      </c>
      <c r="D4" s="194"/>
      <c r="E4" s="194"/>
      <c r="F4" s="129"/>
      <c r="G4" s="129"/>
    </row>
    <row r="5" spans="1:8" s="1" customFormat="1" ht="28.5" customHeight="1">
      <c r="A5" s="133" t="s">
        <v>82</v>
      </c>
      <c r="B5" s="133" t="s">
        <v>83</v>
      </c>
      <c r="C5" s="133" t="s">
        <v>27</v>
      </c>
      <c r="D5" s="133" t="s">
        <v>80</v>
      </c>
      <c r="E5" s="133" t="s">
        <v>81</v>
      </c>
      <c r="F5" s="129"/>
      <c r="G5" s="129"/>
    </row>
    <row r="6" spans="1:8" s="1" customFormat="1" ht="21" customHeight="1">
      <c r="A6" s="134" t="s">
        <v>41</v>
      </c>
      <c r="B6" s="134" t="s">
        <v>41</v>
      </c>
      <c r="C6" s="134">
        <v>1</v>
      </c>
      <c r="D6" s="134">
        <f>C6+1</f>
        <v>2</v>
      </c>
      <c r="E6" s="134">
        <f>D6+1</f>
        <v>3</v>
      </c>
      <c r="F6" s="135"/>
      <c r="G6" s="129"/>
      <c r="H6" s="136"/>
    </row>
    <row r="7" spans="1:8" s="1" customFormat="1" ht="21" customHeight="1">
      <c r="A7" s="137"/>
      <c r="B7" s="137"/>
      <c r="C7" s="137"/>
      <c r="D7" s="137"/>
      <c r="E7" s="137"/>
    </row>
    <row r="8" spans="1:8" s="1" customFormat="1" ht="21" customHeight="1"/>
    <row r="9" spans="1:8" s="1" customFormat="1" ht="21" customHeight="1"/>
    <row r="10" spans="1:8" s="1" customFormat="1" ht="21" customHeight="1"/>
    <row r="11" spans="1:8" s="1" customFormat="1" ht="21" customHeight="1"/>
    <row r="12" spans="1:8" s="1" customFormat="1" ht="21" customHeight="1"/>
    <row r="13" spans="1:8" s="1" customFormat="1" ht="21" customHeight="1"/>
    <row r="14" spans="1:8" s="1" customFormat="1" ht="21" customHeight="1"/>
    <row r="15" spans="1:8" s="1" customFormat="1" ht="21" customHeight="1"/>
    <row r="16" spans="1:8" s="1" customFormat="1" ht="21" customHeight="1"/>
    <row r="17" s="1" customFormat="1" ht="21" customHeight="1"/>
  </sheetData>
  <sheetProtection formatCells="0" formatColumns="0" formatRows="0" insertColumns="0" insertRows="0" insertHyperlinks="0" deleteColumns="0" deleteRows="0" sort="0" autoFilter="0" pivotTables="0"/>
  <mergeCells count="4">
    <mergeCell ref="C1:E1"/>
    <mergeCell ref="A2:E2"/>
    <mergeCell ref="A4:B4"/>
    <mergeCell ref="C4:E4"/>
  </mergeCells>
  <phoneticPr fontId="180" type="noConversion"/>
  <pageMargins left="0.75" right="0.75" top="1" bottom="1" header="0.5" footer="0.5"/>
  <pageSetup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dimension ref="A1:G16"/>
  <sheetViews>
    <sheetView showGridLines="0" workbookViewId="0"/>
  </sheetViews>
  <sheetFormatPr defaultRowHeight="12.75" customHeight="1"/>
  <cols>
    <col min="1" max="1" width="48.28515625" style="1" customWidth="1"/>
    <col min="2" max="2" width="26.7109375" style="1" customWidth="1"/>
    <col min="3" max="3" width="22.140625" style="1" customWidth="1"/>
    <col min="4" max="4" width="9.140625" style="1" customWidth="1"/>
    <col min="5" max="6" width="11.140625" style="1" customWidth="1"/>
    <col min="7" max="7" width="10.85546875" style="1" customWidth="1"/>
  </cols>
  <sheetData>
    <row r="1" spans="1:6" s="1" customFormat="1" ht="15"/>
    <row r="2" spans="1:6" s="1" customFormat="1" ht="29.25" customHeight="1">
      <c r="A2" s="195" t="s">
        <v>177</v>
      </c>
      <c r="B2" s="195"/>
      <c r="C2" s="195"/>
    </row>
    <row r="3" spans="1:6" s="1" customFormat="1" ht="17.25" customHeight="1"/>
    <row r="4" spans="1:6" s="1" customFormat="1" ht="15.75" customHeight="1">
      <c r="A4" s="196" t="s">
        <v>178</v>
      </c>
      <c r="B4" s="197" t="s">
        <v>27</v>
      </c>
      <c r="C4" s="197" t="s">
        <v>21</v>
      </c>
    </row>
    <row r="5" spans="1:6" s="1" customFormat="1" ht="19.5" customHeight="1">
      <c r="A5" s="196"/>
      <c r="B5" s="197"/>
      <c r="C5" s="197"/>
    </row>
    <row r="6" spans="1:6" s="1" customFormat="1" ht="22.5" customHeight="1">
      <c r="A6" s="138" t="s">
        <v>41</v>
      </c>
      <c r="B6" s="138">
        <v>1</v>
      </c>
      <c r="C6" s="138">
        <v>2</v>
      </c>
    </row>
    <row r="7" spans="1:6" s="1" customFormat="1" ht="27" customHeight="1">
      <c r="A7" s="139" t="s">
        <v>27</v>
      </c>
      <c r="B7" s="140">
        <v>3783.820205</v>
      </c>
      <c r="C7" s="140"/>
      <c r="D7" s="141"/>
      <c r="F7" s="142"/>
    </row>
    <row r="8" spans="1:6" s="1" customFormat="1" ht="27" customHeight="1">
      <c r="A8" s="143" t="s">
        <v>43</v>
      </c>
      <c r="B8" s="140">
        <v>3186.24</v>
      </c>
      <c r="C8" s="140"/>
    </row>
    <row r="9" spans="1:6" s="1" customFormat="1" ht="27" customHeight="1">
      <c r="A9" s="143" t="s">
        <v>51</v>
      </c>
      <c r="B9" s="140">
        <v>307.30094100000002</v>
      </c>
      <c r="C9" s="140"/>
    </row>
    <row r="10" spans="1:6" s="1" customFormat="1" ht="27" customHeight="1">
      <c r="A10" s="143" t="s">
        <v>67</v>
      </c>
      <c r="B10" s="140">
        <v>122.83976</v>
      </c>
      <c r="C10" s="140"/>
    </row>
    <row r="11" spans="1:6" s="1" customFormat="1" ht="27" customHeight="1">
      <c r="A11" s="143" t="s">
        <v>75</v>
      </c>
      <c r="B11" s="140">
        <v>167.439504</v>
      </c>
      <c r="C11" s="140"/>
    </row>
    <row r="12" spans="1:6" s="1" customFormat="1" ht="27.75" customHeight="1">
      <c r="A12" s="144"/>
      <c r="B12" s="144"/>
      <c r="C12" s="144"/>
    </row>
    <row r="13" spans="1:6" s="1" customFormat="1" ht="27.75" customHeight="1"/>
    <row r="14" spans="1:6" s="1" customFormat="1" ht="27.75" customHeight="1"/>
    <row r="15" spans="1:6" s="1" customFormat="1" ht="27.75" customHeight="1"/>
    <row r="16" spans="1:6" s="1" customFormat="1" ht="27.75" customHeight="1"/>
  </sheetData>
  <sheetProtection sheet="1" formatCells="0" formatColumns="0" formatRows="0" insertColumns="0" insertRows="0" insertHyperlinks="0" deleteColumns="0" deleteRows="0" sort="0" autoFilter="0" pivotTables="0"/>
  <mergeCells count="4">
    <mergeCell ref="A2:C2"/>
    <mergeCell ref="A4:A5"/>
    <mergeCell ref="B4:B5"/>
    <mergeCell ref="C4:C5"/>
  </mergeCells>
  <phoneticPr fontId="180" type="noConversion"/>
  <pageMargins left="0.75" right="0.75" top="1" bottom="1" header="0.5" footer="0.5"/>
  <pageSetup orientation="portrait" horizontalDpi="300" verticalDpi="300"/>
  <headerFooter alignWithMargins="0"/>
</worksheet>
</file>

<file path=xl/worksheets/sheet11.xml><?xml version="1.0" encoding="utf-8"?>
<worksheet xmlns="http://schemas.openxmlformats.org/spreadsheetml/2006/main" xmlns:r="http://schemas.openxmlformats.org/officeDocument/2006/relationships">
  <dimension ref="A1:F24"/>
  <sheetViews>
    <sheetView showGridLines="0" workbookViewId="0">
      <selection sqref="A1:E1"/>
    </sheetView>
  </sheetViews>
  <sheetFormatPr defaultRowHeight="12.75" customHeight="1"/>
  <cols>
    <col min="1" max="1" width="35.28515625" style="1" customWidth="1"/>
    <col min="2" max="2" width="30.28515625" style="1" customWidth="1"/>
    <col min="3" max="3" width="28.85546875" style="1" customWidth="1"/>
    <col min="4" max="4" width="27.28515625" style="1" customWidth="1"/>
    <col min="5" max="5" width="29.42578125" style="1" customWidth="1"/>
    <col min="6" max="6" width="9.140625" style="1" customWidth="1"/>
  </cols>
  <sheetData>
    <row r="1" spans="1:5" s="1" customFormat="1" ht="29.25" customHeight="1">
      <c r="A1" s="199" t="s">
        <v>179</v>
      </c>
      <c r="B1" s="199"/>
      <c r="C1" s="199"/>
      <c r="D1" s="199"/>
      <c r="E1" s="199"/>
    </row>
    <row r="2" spans="1:5" s="1" customFormat="1" ht="17.25" customHeight="1">
      <c r="A2" s="145"/>
      <c r="B2" s="145"/>
      <c r="C2" s="145"/>
      <c r="D2" s="145"/>
      <c r="E2" s="145"/>
    </row>
    <row r="3" spans="1:5" s="1" customFormat="1" ht="21.75" customHeight="1">
      <c r="A3" s="200" t="s">
        <v>178</v>
      </c>
      <c r="B3" s="200" t="s">
        <v>29</v>
      </c>
      <c r="C3" s="200" t="s">
        <v>86</v>
      </c>
      <c r="D3" s="200" t="s">
        <v>87</v>
      </c>
      <c r="E3" s="198" t="s">
        <v>180</v>
      </c>
    </row>
    <row r="4" spans="1:5" s="1" customFormat="1" ht="23.25" customHeight="1">
      <c r="A4" s="200"/>
      <c r="B4" s="200"/>
      <c r="C4" s="200"/>
      <c r="D4" s="200"/>
      <c r="E4" s="198"/>
    </row>
    <row r="5" spans="1:5" s="1" customFormat="1" ht="22.5" customHeight="1">
      <c r="A5" s="146" t="s">
        <v>41</v>
      </c>
      <c r="B5" s="146">
        <v>1</v>
      </c>
      <c r="C5" s="146">
        <v>2</v>
      </c>
      <c r="D5" s="146">
        <v>3</v>
      </c>
      <c r="E5" s="147">
        <v>4</v>
      </c>
    </row>
    <row r="6" spans="1:5" s="1" customFormat="1" ht="27" customHeight="1">
      <c r="A6" s="148" t="s">
        <v>27</v>
      </c>
      <c r="B6" s="149">
        <v>3703.820205</v>
      </c>
      <c r="C6" s="149">
        <v>3703.820205</v>
      </c>
      <c r="D6" s="149"/>
      <c r="E6" s="150"/>
    </row>
    <row r="7" spans="1:5" s="1" customFormat="1" ht="27" customHeight="1">
      <c r="A7" s="151" t="s">
        <v>43</v>
      </c>
      <c r="B7" s="149">
        <v>3106.24</v>
      </c>
      <c r="C7" s="149">
        <v>3106.24</v>
      </c>
      <c r="D7" s="149"/>
      <c r="E7" s="150"/>
    </row>
    <row r="8" spans="1:5" s="1" customFormat="1" ht="27" customHeight="1">
      <c r="A8" s="151" t="s">
        <v>51</v>
      </c>
      <c r="B8" s="149">
        <v>307.30094100000002</v>
      </c>
      <c r="C8" s="149">
        <v>307.30094100000002</v>
      </c>
      <c r="D8" s="149"/>
      <c r="E8" s="150"/>
    </row>
    <row r="9" spans="1:5" s="1" customFormat="1" ht="27" customHeight="1">
      <c r="A9" s="151" t="s">
        <v>67</v>
      </c>
      <c r="B9" s="149">
        <v>122.83976</v>
      </c>
      <c r="C9" s="149">
        <v>122.83976</v>
      </c>
      <c r="D9" s="149"/>
      <c r="E9" s="150"/>
    </row>
    <row r="10" spans="1:5" s="1" customFormat="1" ht="27" customHeight="1">
      <c r="A10" s="151" t="s">
        <v>75</v>
      </c>
      <c r="B10" s="149">
        <v>167.439504</v>
      </c>
      <c r="C10" s="149">
        <v>167.439504</v>
      </c>
      <c r="D10" s="149"/>
      <c r="E10" s="150"/>
    </row>
    <row r="11" spans="1:5" s="1" customFormat="1" ht="27.75" customHeight="1"/>
    <row r="12" spans="1:5" s="1" customFormat="1" ht="27.75" customHeight="1"/>
    <row r="13" spans="1:5" s="1" customFormat="1" ht="27.75" customHeight="1"/>
    <row r="14" spans="1:5" s="1" customFormat="1" ht="27.75" customHeight="1"/>
    <row r="15" spans="1:5" s="1" customFormat="1" ht="27.75" customHeight="1"/>
    <row r="16" spans="1:5" s="1" customFormat="1" ht="27.75" customHeight="1"/>
    <row r="17" s="1" customFormat="1" ht="27.75" customHeight="1"/>
    <row r="18" s="1" customFormat="1" ht="27.75" customHeight="1"/>
    <row r="19" s="1" customFormat="1" ht="27.75" customHeight="1"/>
    <row r="20" s="1" customFormat="1" ht="27.75" customHeight="1"/>
    <row r="21" s="1" customFormat="1" ht="27.75" customHeight="1"/>
    <row r="22" s="1" customFormat="1" ht="27.75" customHeight="1"/>
    <row r="23" s="1" customFormat="1" ht="27.75" customHeight="1"/>
    <row r="24" s="1" customFormat="1" ht="27.75" customHeight="1"/>
  </sheetData>
  <sheetProtection sheet="1" formatCells="0" formatColumns="0" formatRows="0" insertColumns="0" insertRows="0" insertHyperlinks="0" deleteColumns="0" deleteRows="0" sort="0" autoFilter="0" pivotTables="0"/>
  <mergeCells count="6">
    <mergeCell ref="E3:E4"/>
    <mergeCell ref="A1:E1"/>
    <mergeCell ref="A3:A4"/>
    <mergeCell ref="B3:B4"/>
    <mergeCell ref="C3:C4"/>
    <mergeCell ref="D3:D4"/>
  </mergeCells>
  <phoneticPr fontId="180" type="noConversion"/>
  <pageMargins left="0.75" right="0.75" top="1" bottom="1" header="0.5" footer="0.5"/>
  <pageSetup orientation="portrait" horizontalDpi="300" verticalDpi="300"/>
  <headerFooter alignWithMargins="0"/>
</worksheet>
</file>

<file path=xl/worksheets/sheet12.xml><?xml version="1.0" encoding="utf-8"?>
<worksheet xmlns="http://schemas.openxmlformats.org/spreadsheetml/2006/main" xmlns:r="http://schemas.openxmlformats.org/officeDocument/2006/relationships">
  <dimension ref="A1:K34"/>
  <sheetViews>
    <sheetView tabSelected="1" workbookViewId="0">
      <selection activeCell="N30" sqref="N30"/>
    </sheetView>
  </sheetViews>
  <sheetFormatPr defaultColWidth="10.28515625" defaultRowHeight="13.5"/>
  <cols>
    <col min="1" max="8" width="10.28515625" style="154"/>
    <col min="9" max="9" width="13.5703125" style="154" customWidth="1"/>
    <col min="10" max="16384" width="10.28515625" style="154"/>
  </cols>
  <sheetData>
    <row r="1" spans="1:11" ht="20.25" customHeight="1">
      <c r="A1" s="202" t="s">
        <v>187</v>
      </c>
      <c r="B1" s="202"/>
      <c r="C1" s="202"/>
      <c r="D1" s="202"/>
      <c r="E1" s="202"/>
      <c r="F1" s="202"/>
      <c r="G1" s="202"/>
      <c r="H1" s="202"/>
      <c r="I1" s="202"/>
      <c r="J1" s="202"/>
    </row>
    <row r="2" spans="1:11" ht="27" customHeight="1">
      <c r="A2" s="203" t="s">
        <v>188</v>
      </c>
      <c r="B2" s="203"/>
      <c r="C2" s="203"/>
      <c r="D2" s="203"/>
      <c r="E2" s="203"/>
      <c r="F2" s="203"/>
      <c r="G2" s="203"/>
      <c r="H2" s="203"/>
      <c r="I2" s="203"/>
      <c r="J2" s="203"/>
    </row>
    <row r="3" spans="1:11" ht="15" customHeight="1">
      <c r="A3" s="204" t="s">
        <v>247</v>
      </c>
      <c r="B3" s="204"/>
      <c r="C3" s="204"/>
      <c r="D3" s="204"/>
      <c r="E3" s="204"/>
      <c r="F3" s="204"/>
      <c r="G3" s="204"/>
      <c r="H3" s="204"/>
      <c r="I3" s="204"/>
      <c r="J3" s="204"/>
    </row>
    <row r="4" spans="1:11" ht="15" customHeight="1">
      <c r="A4" s="201" t="s">
        <v>189</v>
      </c>
      <c r="B4" s="201"/>
      <c r="C4" s="201"/>
      <c r="D4" s="201"/>
      <c r="E4" s="201" t="s">
        <v>190</v>
      </c>
      <c r="F4" s="201"/>
      <c r="G4" s="201"/>
      <c r="H4" s="201"/>
      <c r="I4" s="155" t="s">
        <v>191</v>
      </c>
      <c r="J4" s="155">
        <v>1</v>
      </c>
    </row>
    <row r="5" spans="1:11" ht="15" customHeight="1">
      <c r="A5" s="201" t="s">
        <v>192</v>
      </c>
      <c r="B5" s="201"/>
      <c r="C5" s="201"/>
      <c r="D5" s="201"/>
      <c r="E5" s="201"/>
      <c r="F5" s="201"/>
      <c r="G5" s="201" t="s">
        <v>193</v>
      </c>
      <c r="H5" s="201"/>
      <c r="I5" s="201"/>
      <c r="J5" s="201"/>
    </row>
    <row r="6" spans="1:11" ht="15" customHeight="1">
      <c r="A6" s="201"/>
      <c r="B6" s="201"/>
      <c r="C6" s="201"/>
      <c r="D6" s="201"/>
      <c r="E6" s="201" t="s">
        <v>194</v>
      </c>
      <c r="F6" s="201"/>
      <c r="G6" s="201" t="s">
        <v>251</v>
      </c>
      <c r="H6" s="201"/>
      <c r="I6" s="201"/>
      <c r="J6" s="201"/>
    </row>
    <row r="7" spans="1:11" ht="15" customHeight="1">
      <c r="A7" s="201"/>
      <c r="B7" s="201"/>
      <c r="C7" s="201"/>
      <c r="D7" s="201"/>
      <c r="E7" s="201" t="s">
        <v>195</v>
      </c>
      <c r="F7" s="201"/>
      <c r="G7" s="201" t="s">
        <v>250</v>
      </c>
      <c r="H7" s="201"/>
      <c r="I7" s="201"/>
      <c r="J7" s="201"/>
    </row>
    <row r="8" spans="1:11" ht="15" customHeight="1">
      <c r="A8" s="201"/>
      <c r="B8" s="201"/>
      <c r="C8" s="201"/>
      <c r="D8" s="201"/>
      <c r="E8" s="201" t="s">
        <v>196</v>
      </c>
      <c r="F8" s="201"/>
      <c r="G8" s="201" t="s">
        <v>248</v>
      </c>
      <c r="H8" s="201"/>
      <c r="I8" s="201"/>
      <c r="J8" s="201"/>
    </row>
    <row r="9" spans="1:11" ht="15" customHeight="1">
      <c r="A9" s="201"/>
      <c r="B9" s="201"/>
      <c r="C9" s="201"/>
      <c r="D9" s="201"/>
      <c r="E9" s="201" t="s">
        <v>197</v>
      </c>
      <c r="F9" s="201"/>
      <c r="G9" s="201" t="s">
        <v>249</v>
      </c>
      <c r="H9" s="201"/>
      <c r="I9" s="201"/>
      <c r="J9" s="201"/>
    </row>
    <row r="10" spans="1:11" ht="15" customHeight="1">
      <c r="A10" s="201" t="s">
        <v>198</v>
      </c>
      <c r="B10" s="201"/>
      <c r="C10" s="205" t="s">
        <v>199</v>
      </c>
      <c r="D10" s="206"/>
      <c r="E10" s="206"/>
      <c r="F10" s="206"/>
      <c r="G10" s="206"/>
      <c r="H10" s="206"/>
      <c r="I10" s="206"/>
      <c r="J10" s="207"/>
    </row>
    <row r="11" spans="1:11" ht="15" customHeight="1">
      <c r="A11" s="201"/>
      <c r="B11" s="201"/>
      <c r="C11" s="208"/>
      <c r="D11" s="209"/>
      <c r="E11" s="209"/>
      <c r="F11" s="209"/>
      <c r="G11" s="209"/>
      <c r="H11" s="209"/>
      <c r="I11" s="209"/>
      <c r="J11" s="210"/>
    </row>
    <row r="12" spans="1:11" ht="15" customHeight="1">
      <c r="A12" s="201" t="s">
        <v>200</v>
      </c>
      <c r="B12" s="201"/>
      <c r="C12" s="201"/>
      <c r="D12" s="201"/>
      <c r="E12" s="201"/>
      <c r="F12" s="201"/>
      <c r="G12" s="201"/>
      <c r="H12" s="201"/>
      <c r="I12" s="201"/>
      <c r="J12" s="201"/>
    </row>
    <row r="13" spans="1:11" ht="15" customHeight="1">
      <c r="A13" s="201" t="s">
        <v>201</v>
      </c>
      <c r="B13" s="201" t="s">
        <v>202</v>
      </c>
      <c r="C13" s="201"/>
      <c r="D13" s="201" t="s">
        <v>203</v>
      </c>
      <c r="E13" s="201"/>
      <c r="F13" s="201" t="s">
        <v>204</v>
      </c>
      <c r="G13" s="201"/>
      <c r="H13" s="201" t="s">
        <v>205</v>
      </c>
      <c r="I13" s="201"/>
      <c r="J13" s="201"/>
    </row>
    <row r="14" spans="1:11">
      <c r="A14" s="201"/>
      <c r="B14" s="201"/>
      <c r="C14" s="201"/>
      <c r="D14" s="201"/>
      <c r="E14" s="201"/>
      <c r="F14" s="201"/>
      <c r="G14" s="201"/>
      <c r="H14" s="201"/>
      <c r="I14" s="201"/>
      <c r="J14" s="201"/>
    </row>
    <row r="15" spans="1:11" ht="17.25" customHeight="1">
      <c r="A15" s="201" t="s">
        <v>206</v>
      </c>
      <c r="B15" s="201">
        <v>30</v>
      </c>
      <c r="C15" s="201"/>
      <c r="D15" s="201" t="s">
        <v>207</v>
      </c>
      <c r="E15" s="201"/>
      <c r="F15" s="201" t="s">
        <v>208</v>
      </c>
      <c r="G15" s="201"/>
      <c r="H15" s="201" t="s">
        <v>209</v>
      </c>
      <c r="I15" s="201"/>
      <c r="J15" s="201"/>
      <c r="K15" s="211"/>
    </row>
    <row r="16" spans="1:11" ht="17.25" customHeight="1">
      <c r="A16" s="201"/>
      <c r="B16" s="201"/>
      <c r="C16" s="201"/>
      <c r="D16" s="201" t="s">
        <v>210</v>
      </c>
      <c r="E16" s="201"/>
      <c r="F16" s="201" t="s">
        <v>211</v>
      </c>
      <c r="G16" s="201"/>
      <c r="H16" s="201" t="s">
        <v>212</v>
      </c>
      <c r="I16" s="201"/>
      <c r="J16" s="201"/>
      <c r="K16" s="211"/>
    </row>
    <row r="17" spans="1:11" ht="17.25" customHeight="1">
      <c r="A17" s="201"/>
      <c r="B17" s="201"/>
      <c r="C17" s="201"/>
      <c r="D17" s="201" t="s">
        <v>213</v>
      </c>
      <c r="E17" s="201"/>
      <c r="F17" s="201" t="s">
        <v>214</v>
      </c>
      <c r="G17" s="201"/>
      <c r="H17" s="201" t="s">
        <v>215</v>
      </c>
      <c r="I17" s="201"/>
      <c r="J17" s="201"/>
      <c r="K17" s="211"/>
    </row>
    <row r="18" spans="1:11" ht="17.25" customHeight="1">
      <c r="A18" s="201"/>
      <c r="B18" s="201"/>
      <c r="C18" s="201"/>
      <c r="D18" s="201" t="s">
        <v>216</v>
      </c>
      <c r="E18" s="201"/>
      <c r="F18" s="201" t="s">
        <v>217</v>
      </c>
      <c r="G18" s="201"/>
      <c r="H18" s="201" t="s">
        <v>218</v>
      </c>
      <c r="I18" s="201"/>
      <c r="J18" s="201"/>
      <c r="K18" s="211"/>
    </row>
    <row r="19" spans="1:11" ht="17.25" customHeight="1">
      <c r="A19" s="201"/>
      <c r="B19" s="201"/>
      <c r="C19" s="201"/>
      <c r="D19" s="201" t="s">
        <v>219</v>
      </c>
      <c r="E19" s="201"/>
      <c r="F19" s="201" t="s">
        <v>220</v>
      </c>
      <c r="G19" s="201"/>
      <c r="H19" s="201" t="s">
        <v>220</v>
      </c>
      <c r="I19" s="201"/>
      <c r="J19" s="201"/>
      <c r="K19" s="211"/>
    </row>
    <row r="20" spans="1:11" ht="17.25" customHeight="1">
      <c r="A20" s="201"/>
      <c r="B20" s="201"/>
      <c r="C20" s="201"/>
      <c r="D20" s="201" t="s">
        <v>221</v>
      </c>
      <c r="E20" s="201"/>
      <c r="F20" s="201" t="s">
        <v>222</v>
      </c>
      <c r="G20" s="201"/>
      <c r="H20" s="201" t="s">
        <v>223</v>
      </c>
      <c r="I20" s="201"/>
      <c r="J20" s="201"/>
      <c r="K20" s="211"/>
    </row>
    <row r="21" spans="1:11" ht="17.25" customHeight="1">
      <c r="A21" s="201"/>
      <c r="B21" s="201"/>
      <c r="C21" s="201"/>
      <c r="D21" s="201" t="s">
        <v>224</v>
      </c>
      <c r="E21" s="201"/>
      <c r="F21" s="201" t="s">
        <v>225</v>
      </c>
      <c r="G21" s="201"/>
      <c r="H21" s="201" t="s">
        <v>226</v>
      </c>
      <c r="I21" s="201"/>
      <c r="J21" s="201"/>
      <c r="K21" s="211"/>
    </row>
    <row r="22" spans="1:11" ht="15" customHeight="1">
      <c r="A22" s="201" t="s">
        <v>227</v>
      </c>
      <c r="B22" s="201">
        <v>25</v>
      </c>
      <c r="C22" s="201"/>
      <c r="D22" s="201" t="s">
        <v>228</v>
      </c>
      <c r="E22" s="201"/>
      <c r="F22" s="214" t="s">
        <v>229</v>
      </c>
      <c r="G22" s="216"/>
      <c r="H22" s="214" t="s">
        <v>230</v>
      </c>
      <c r="I22" s="215"/>
      <c r="J22" s="216"/>
    </row>
    <row r="23" spans="1:11" ht="15" customHeight="1">
      <c r="A23" s="201"/>
      <c r="B23" s="201"/>
      <c r="C23" s="201"/>
      <c r="D23" s="201"/>
      <c r="E23" s="201"/>
      <c r="F23" s="217"/>
      <c r="G23" s="218"/>
      <c r="H23" s="217"/>
      <c r="I23" s="221"/>
      <c r="J23" s="218"/>
    </row>
    <row r="24" spans="1:11" ht="15" customHeight="1">
      <c r="A24" s="201"/>
      <c r="B24" s="201"/>
      <c r="C24" s="201"/>
      <c r="D24" s="201"/>
      <c r="E24" s="201"/>
      <c r="F24" s="219"/>
      <c r="G24" s="220"/>
      <c r="H24" s="219"/>
      <c r="I24" s="222"/>
      <c r="J24" s="220"/>
    </row>
    <row r="25" spans="1:11" ht="24" customHeight="1">
      <c r="A25" s="201"/>
      <c r="B25" s="201"/>
      <c r="C25" s="201"/>
      <c r="D25" s="201" t="s">
        <v>231</v>
      </c>
      <c r="E25" s="201"/>
      <c r="F25" s="212" t="s">
        <v>232</v>
      </c>
      <c r="G25" s="213"/>
      <c r="H25" s="214" t="s">
        <v>230</v>
      </c>
      <c r="I25" s="215"/>
      <c r="J25" s="216"/>
    </row>
    <row r="26" spans="1:11" ht="18" customHeight="1">
      <c r="A26" s="201"/>
      <c r="B26" s="201"/>
      <c r="C26" s="201"/>
      <c r="D26" s="201"/>
      <c r="E26" s="201"/>
      <c r="F26" s="212" t="s">
        <v>233</v>
      </c>
      <c r="G26" s="213"/>
      <c r="H26" s="214" t="s">
        <v>230</v>
      </c>
      <c r="I26" s="215"/>
      <c r="J26" s="216"/>
    </row>
    <row r="27" spans="1:11" ht="15" customHeight="1">
      <c r="A27" s="201"/>
      <c r="B27" s="201"/>
      <c r="C27" s="201"/>
      <c r="D27" s="201" t="s">
        <v>234</v>
      </c>
      <c r="E27" s="201"/>
      <c r="F27" s="214" t="s">
        <v>235</v>
      </c>
      <c r="G27" s="216"/>
      <c r="H27" s="214" t="s">
        <v>223</v>
      </c>
      <c r="I27" s="215"/>
      <c r="J27" s="216"/>
    </row>
    <row r="28" spans="1:11" ht="15" customHeight="1">
      <c r="A28" s="201"/>
      <c r="B28" s="201"/>
      <c r="C28" s="201"/>
      <c r="D28" s="201"/>
      <c r="E28" s="201"/>
      <c r="F28" s="217"/>
      <c r="G28" s="218"/>
      <c r="H28" s="217"/>
      <c r="I28" s="221"/>
      <c r="J28" s="218"/>
    </row>
    <row r="29" spans="1:11" ht="15" customHeight="1">
      <c r="A29" s="201"/>
      <c r="B29" s="201"/>
      <c r="C29" s="201"/>
      <c r="D29" s="201"/>
      <c r="E29" s="201"/>
      <c r="F29" s="219"/>
      <c r="G29" s="220"/>
      <c r="H29" s="219"/>
      <c r="I29" s="222"/>
      <c r="J29" s="220"/>
    </row>
    <row r="30" spans="1:11" ht="21" customHeight="1">
      <c r="A30" s="223" t="s">
        <v>236</v>
      </c>
      <c r="B30" s="214">
        <v>35</v>
      </c>
      <c r="C30" s="216"/>
      <c r="D30" s="201" t="s">
        <v>237</v>
      </c>
      <c r="E30" s="201"/>
      <c r="F30" s="201" t="s">
        <v>238</v>
      </c>
      <c r="G30" s="201"/>
      <c r="H30" s="201" t="s">
        <v>239</v>
      </c>
      <c r="I30" s="201"/>
      <c r="J30" s="201"/>
    </row>
    <row r="31" spans="1:11" ht="17.25" customHeight="1">
      <c r="A31" s="224"/>
      <c r="B31" s="219"/>
      <c r="C31" s="220"/>
      <c r="D31" s="201" t="s">
        <v>240</v>
      </c>
      <c r="E31" s="201"/>
      <c r="F31" s="201" t="s">
        <v>241</v>
      </c>
      <c r="G31" s="201"/>
      <c r="H31" s="201" t="s">
        <v>239</v>
      </c>
      <c r="I31" s="201"/>
      <c r="J31" s="201"/>
    </row>
    <row r="32" spans="1:11" ht="33" customHeight="1">
      <c r="A32" s="155" t="s">
        <v>242</v>
      </c>
      <c r="B32" s="201">
        <v>10</v>
      </c>
      <c r="C32" s="201"/>
      <c r="D32" s="201" t="s">
        <v>242</v>
      </c>
      <c r="E32" s="201"/>
      <c r="F32" s="201" t="s">
        <v>243</v>
      </c>
      <c r="G32" s="201"/>
      <c r="H32" s="226" t="s">
        <v>244</v>
      </c>
      <c r="I32" s="201"/>
      <c r="J32" s="201"/>
    </row>
    <row r="33" spans="1:10" ht="13.5" customHeight="1">
      <c r="A33" s="225" t="s">
        <v>245</v>
      </c>
      <c r="B33" s="225"/>
      <c r="C33" s="225"/>
      <c r="D33" s="225"/>
      <c r="E33" s="225"/>
      <c r="F33" s="225"/>
      <c r="G33" s="225"/>
      <c r="H33" s="225"/>
      <c r="I33" s="225"/>
      <c r="J33" s="225"/>
    </row>
    <row r="34" spans="1:10" ht="13.5" customHeight="1">
      <c r="A34" s="225" t="s">
        <v>246</v>
      </c>
      <c r="B34" s="225"/>
      <c r="C34" s="225"/>
      <c r="D34" s="225"/>
      <c r="E34" s="225"/>
      <c r="F34" s="225"/>
      <c r="G34" s="225"/>
      <c r="H34" s="225"/>
      <c r="I34" s="225"/>
      <c r="J34" s="225"/>
    </row>
  </sheetData>
  <mergeCells count="75">
    <mergeCell ref="A34:J34"/>
    <mergeCell ref="H31:J31"/>
    <mergeCell ref="B32:C32"/>
    <mergeCell ref="D32:E32"/>
    <mergeCell ref="F32:G32"/>
    <mergeCell ref="H32:J32"/>
    <mergeCell ref="A33:J33"/>
    <mergeCell ref="D27:E29"/>
    <mergeCell ref="F27:G29"/>
    <mergeCell ref="H27:J29"/>
    <mergeCell ref="A30:A31"/>
    <mergeCell ref="B30:C31"/>
    <mergeCell ref="D30:E30"/>
    <mergeCell ref="F30:G30"/>
    <mergeCell ref="H30:J30"/>
    <mergeCell ref="D31:E31"/>
    <mergeCell ref="F31:G31"/>
    <mergeCell ref="A22:A29"/>
    <mergeCell ref="B22:C29"/>
    <mergeCell ref="D22:E24"/>
    <mergeCell ref="F22:G24"/>
    <mergeCell ref="H22:J24"/>
    <mergeCell ref="D25:E26"/>
    <mergeCell ref="F25:G25"/>
    <mergeCell ref="H25:J25"/>
    <mergeCell ref="F26:G26"/>
    <mergeCell ref="H26:J26"/>
    <mergeCell ref="D20:E20"/>
    <mergeCell ref="F20:G20"/>
    <mergeCell ref="H20:J20"/>
    <mergeCell ref="D21:E21"/>
    <mergeCell ref="F21:G21"/>
    <mergeCell ref="H21:J21"/>
    <mergeCell ref="A15:A21"/>
    <mergeCell ref="B15:C21"/>
    <mergeCell ref="D15:E15"/>
    <mergeCell ref="F15:G15"/>
    <mergeCell ref="H15:J15"/>
    <mergeCell ref="F17:G17"/>
    <mergeCell ref="H17:J17"/>
    <mergeCell ref="D18:E18"/>
    <mergeCell ref="F18:G18"/>
    <mergeCell ref="H18:J18"/>
    <mergeCell ref="K15:K21"/>
    <mergeCell ref="D16:E16"/>
    <mergeCell ref="F16:G16"/>
    <mergeCell ref="H16:J16"/>
    <mergeCell ref="D17:E17"/>
    <mergeCell ref="D19:E19"/>
    <mergeCell ref="F19:G19"/>
    <mergeCell ref="H19:J19"/>
    <mergeCell ref="A10:B11"/>
    <mergeCell ref="C10:J11"/>
    <mergeCell ref="A12:J12"/>
    <mergeCell ref="A13:A14"/>
    <mergeCell ref="B13:C14"/>
    <mergeCell ref="D13:E14"/>
    <mergeCell ref="F13:G14"/>
    <mergeCell ref="H13:J14"/>
    <mergeCell ref="A1:J1"/>
    <mergeCell ref="A2:J2"/>
    <mergeCell ref="A3:J3"/>
    <mergeCell ref="A4:D4"/>
    <mergeCell ref="E4:H4"/>
    <mergeCell ref="A5:D9"/>
    <mergeCell ref="E5:F5"/>
    <mergeCell ref="G5:J5"/>
    <mergeCell ref="E6:F6"/>
    <mergeCell ref="G6:J6"/>
    <mergeCell ref="E7:F7"/>
    <mergeCell ref="G7:J7"/>
    <mergeCell ref="E8:F8"/>
    <mergeCell ref="G8:J8"/>
    <mergeCell ref="E9:F9"/>
    <mergeCell ref="G9:J9"/>
  </mergeCells>
  <phoneticPr fontId="18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E17"/>
  <sheetViews>
    <sheetView workbookViewId="0">
      <selection sqref="A1:XFD1048576"/>
    </sheetView>
  </sheetViews>
  <sheetFormatPr defaultColWidth="10.28515625" defaultRowHeight="14.1" customHeight="1"/>
  <cols>
    <col min="1" max="1" width="12.85546875" customWidth="1"/>
    <col min="2" max="2" width="17.7109375" customWidth="1"/>
    <col min="3" max="3" width="26.7109375" customWidth="1"/>
    <col min="4" max="4" width="14.140625" customWidth="1"/>
    <col min="5" max="5" width="24.42578125" customWidth="1"/>
  </cols>
  <sheetData>
    <row r="1" spans="1:5" ht="39.950000000000003" customHeight="1">
      <c r="A1" s="237" t="s">
        <v>252</v>
      </c>
      <c r="B1" s="237"/>
      <c r="C1" s="237"/>
      <c r="D1" s="237"/>
      <c r="E1" s="237"/>
    </row>
    <row r="2" spans="1:5" ht="23.1" customHeight="1">
      <c r="A2" s="238" t="s">
        <v>253</v>
      </c>
      <c r="B2" s="238"/>
      <c r="C2" s="238"/>
      <c r="D2" s="238"/>
      <c r="E2" s="238"/>
    </row>
    <row r="3" spans="1:5" ht="36.950000000000003" customHeight="1">
      <c r="A3" s="233" t="s">
        <v>254</v>
      </c>
      <c r="B3" s="234"/>
      <c r="C3" s="235" t="s">
        <v>255</v>
      </c>
      <c r="D3" s="239"/>
      <c r="E3" s="236"/>
    </row>
    <row r="4" spans="1:5" ht="36.950000000000003" customHeight="1">
      <c r="A4" s="233" t="s">
        <v>256</v>
      </c>
      <c r="B4" s="234"/>
      <c r="C4" s="156" t="s">
        <v>257</v>
      </c>
      <c r="D4" s="156" t="s">
        <v>258</v>
      </c>
      <c r="E4" s="157" t="s">
        <v>172</v>
      </c>
    </row>
    <row r="5" spans="1:5" ht="36.950000000000003" customHeight="1">
      <c r="A5" s="227" t="s">
        <v>259</v>
      </c>
      <c r="B5" s="228"/>
      <c r="C5" s="156" t="s">
        <v>260</v>
      </c>
      <c r="D5" s="233" t="s">
        <v>261</v>
      </c>
      <c r="E5" s="234"/>
    </row>
    <row r="6" spans="1:5" ht="36.950000000000003" customHeight="1">
      <c r="A6" s="229"/>
      <c r="B6" s="230"/>
      <c r="C6" s="156" t="s">
        <v>262</v>
      </c>
      <c r="D6" s="233" t="s">
        <v>263</v>
      </c>
      <c r="E6" s="234"/>
    </row>
    <row r="7" spans="1:5" ht="36.950000000000003" customHeight="1">
      <c r="A7" s="229"/>
      <c r="B7" s="230"/>
      <c r="C7" s="157" t="s">
        <v>264</v>
      </c>
      <c r="D7" s="235">
        <v>80</v>
      </c>
      <c r="E7" s="236"/>
    </row>
    <row r="8" spans="1:5" ht="36.950000000000003" customHeight="1">
      <c r="A8" s="231"/>
      <c r="B8" s="232"/>
      <c r="C8" s="157" t="s">
        <v>28</v>
      </c>
      <c r="D8" s="233" t="s">
        <v>263</v>
      </c>
      <c r="E8" s="234"/>
    </row>
    <row r="9" spans="1:5" ht="30.95" customHeight="1">
      <c r="A9" s="240" t="s">
        <v>265</v>
      </c>
      <c r="B9" s="241"/>
      <c r="C9" s="241"/>
      <c r="D9" s="241"/>
      <c r="E9" s="242"/>
    </row>
    <row r="10" spans="1:5" ht="113.25" customHeight="1">
      <c r="A10" s="235" t="s">
        <v>266</v>
      </c>
      <c r="B10" s="239"/>
      <c r="C10" s="239"/>
      <c r="D10" s="239"/>
      <c r="E10" s="236"/>
    </row>
    <row r="11" spans="1:5" s="159" customFormat="1" ht="30.95" customHeight="1">
      <c r="A11" s="158" t="s">
        <v>201</v>
      </c>
      <c r="B11" s="158" t="s">
        <v>203</v>
      </c>
      <c r="C11" s="243" t="s">
        <v>204</v>
      </c>
      <c r="D11" s="244"/>
      <c r="E11" s="158" t="s">
        <v>267</v>
      </c>
    </row>
    <row r="12" spans="1:5" s="159" customFormat="1" ht="36.950000000000003" customHeight="1">
      <c r="A12" s="160" t="s">
        <v>268</v>
      </c>
      <c r="B12" s="156" t="s">
        <v>269</v>
      </c>
      <c r="C12" s="235" t="s">
        <v>270</v>
      </c>
      <c r="D12" s="236"/>
      <c r="E12" s="157" t="s">
        <v>271</v>
      </c>
    </row>
    <row r="13" spans="1:5" s="159" customFormat="1" ht="36.950000000000003" customHeight="1">
      <c r="A13" s="245" t="s">
        <v>227</v>
      </c>
      <c r="B13" s="156" t="s">
        <v>228</v>
      </c>
      <c r="C13" s="235" t="s">
        <v>272</v>
      </c>
      <c r="D13" s="236"/>
      <c r="E13" s="157" t="s">
        <v>273</v>
      </c>
    </row>
    <row r="14" spans="1:5" s="159" customFormat="1" ht="36.950000000000003" customHeight="1">
      <c r="A14" s="246"/>
      <c r="B14" s="156" t="s">
        <v>231</v>
      </c>
      <c r="C14" s="235" t="s">
        <v>274</v>
      </c>
      <c r="D14" s="236"/>
      <c r="E14" s="157" t="s">
        <v>275</v>
      </c>
    </row>
    <row r="15" spans="1:5" s="159" customFormat="1" ht="36.950000000000003" customHeight="1">
      <c r="A15" s="247"/>
      <c r="B15" s="156" t="s">
        <v>234</v>
      </c>
      <c r="C15" s="235" t="s">
        <v>235</v>
      </c>
      <c r="D15" s="236"/>
      <c r="E15" s="157" t="s">
        <v>276</v>
      </c>
    </row>
    <row r="16" spans="1:5" s="159" customFormat="1" ht="36.950000000000003" customHeight="1">
      <c r="A16" s="160" t="s">
        <v>277</v>
      </c>
      <c r="B16" s="156" t="s">
        <v>278</v>
      </c>
      <c r="C16" s="235" t="s">
        <v>279</v>
      </c>
      <c r="D16" s="236"/>
      <c r="E16" s="157" t="s">
        <v>280</v>
      </c>
    </row>
    <row r="17" spans="1:5" s="159" customFormat="1" ht="36.950000000000003" customHeight="1">
      <c r="A17" s="160" t="s">
        <v>242</v>
      </c>
      <c r="B17" s="156" t="s">
        <v>281</v>
      </c>
      <c r="C17" s="235" t="s">
        <v>282</v>
      </c>
      <c r="D17" s="236"/>
      <c r="E17" s="157" t="s">
        <v>283</v>
      </c>
    </row>
  </sheetData>
  <mergeCells count="20">
    <mergeCell ref="C16:D16"/>
    <mergeCell ref="C17:D17"/>
    <mergeCell ref="A9:E9"/>
    <mergeCell ref="A10:E10"/>
    <mergeCell ref="C11:D11"/>
    <mergeCell ref="C12:D12"/>
    <mergeCell ref="A13:A15"/>
    <mergeCell ref="C13:D13"/>
    <mergeCell ref="C14:D14"/>
    <mergeCell ref="C15:D15"/>
    <mergeCell ref="A1:E1"/>
    <mergeCell ref="A2:E2"/>
    <mergeCell ref="A3:B3"/>
    <mergeCell ref="C3:E3"/>
    <mergeCell ref="A4:B4"/>
    <mergeCell ref="A5:B8"/>
    <mergeCell ref="D5:E5"/>
    <mergeCell ref="D6:E6"/>
    <mergeCell ref="D7:E7"/>
    <mergeCell ref="D8:E8"/>
  </mergeCells>
  <phoneticPr fontId="18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E17"/>
  <sheetViews>
    <sheetView workbookViewId="0">
      <selection activeCell="K14" sqref="K14"/>
    </sheetView>
  </sheetViews>
  <sheetFormatPr defaultColWidth="10.28515625" defaultRowHeight="14.1" customHeight="1"/>
  <cols>
    <col min="1" max="1" width="12.85546875" customWidth="1"/>
    <col min="2" max="2" width="17.7109375" customWidth="1"/>
    <col min="3" max="3" width="26.7109375" customWidth="1"/>
    <col min="4" max="4" width="14.140625" customWidth="1"/>
    <col min="5" max="5" width="24.42578125" customWidth="1"/>
  </cols>
  <sheetData>
    <row r="1" spans="1:5" ht="39.950000000000003" customHeight="1">
      <c r="A1" s="237" t="s">
        <v>252</v>
      </c>
      <c r="B1" s="237"/>
      <c r="C1" s="237"/>
      <c r="D1" s="237"/>
      <c r="E1" s="237"/>
    </row>
    <row r="2" spans="1:5" ht="23.1" customHeight="1">
      <c r="A2" s="238" t="s">
        <v>253</v>
      </c>
      <c r="B2" s="238"/>
      <c r="C2" s="238"/>
      <c r="D2" s="238"/>
      <c r="E2" s="238"/>
    </row>
    <row r="3" spans="1:5" ht="36.950000000000003" customHeight="1">
      <c r="A3" s="233" t="s">
        <v>254</v>
      </c>
      <c r="B3" s="234"/>
      <c r="C3" s="235" t="s">
        <v>284</v>
      </c>
      <c r="D3" s="239"/>
      <c r="E3" s="236"/>
    </row>
    <row r="4" spans="1:5" ht="36.950000000000003" customHeight="1">
      <c r="A4" s="233" t="s">
        <v>256</v>
      </c>
      <c r="B4" s="234"/>
      <c r="C4" s="156" t="s">
        <v>257</v>
      </c>
      <c r="D4" s="156" t="s">
        <v>258</v>
      </c>
      <c r="E4" s="157" t="s">
        <v>172</v>
      </c>
    </row>
    <row r="5" spans="1:5" ht="36.950000000000003" customHeight="1">
      <c r="A5" s="227" t="s">
        <v>259</v>
      </c>
      <c r="B5" s="228"/>
      <c r="C5" s="156" t="s">
        <v>260</v>
      </c>
      <c r="D5" s="233" t="s">
        <v>285</v>
      </c>
      <c r="E5" s="234"/>
    </row>
    <row r="6" spans="1:5" ht="36.950000000000003" customHeight="1">
      <c r="A6" s="229"/>
      <c r="B6" s="230"/>
      <c r="C6" s="156" t="s">
        <v>262</v>
      </c>
      <c r="D6" s="233">
        <v>547.4</v>
      </c>
      <c r="E6" s="234"/>
    </row>
    <row r="7" spans="1:5" ht="36.950000000000003" customHeight="1">
      <c r="A7" s="229"/>
      <c r="B7" s="230"/>
      <c r="C7" s="157" t="s">
        <v>264</v>
      </c>
      <c r="D7" s="235" t="s">
        <v>263</v>
      </c>
      <c r="E7" s="236"/>
    </row>
    <row r="8" spans="1:5" ht="36.950000000000003" customHeight="1">
      <c r="A8" s="231"/>
      <c r="B8" s="232"/>
      <c r="C8" s="157" t="s">
        <v>28</v>
      </c>
      <c r="D8" s="233" t="s">
        <v>263</v>
      </c>
      <c r="E8" s="234"/>
    </row>
    <row r="9" spans="1:5" ht="30.95" customHeight="1">
      <c r="A9" s="240" t="s">
        <v>265</v>
      </c>
      <c r="B9" s="241"/>
      <c r="C9" s="241"/>
      <c r="D9" s="241"/>
      <c r="E9" s="242"/>
    </row>
    <row r="10" spans="1:5" ht="104.25" customHeight="1">
      <c r="A10" s="235" t="s">
        <v>286</v>
      </c>
      <c r="B10" s="239"/>
      <c r="C10" s="239"/>
      <c r="D10" s="239"/>
      <c r="E10" s="236"/>
    </row>
    <row r="11" spans="1:5" s="159" customFormat="1" ht="30.95" customHeight="1">
      <c r="A11" s="158" t="s">
        <v>201</v>
      </c>
      <c r="B11" s="158" t="s">
        <v>203</v>
      </c>
      <c r="C11" s="243" t="s">
        <v>204</v>
      </c>
      <c r="D11" s="244"/>
      <c r="E11" s="158" t="s">
        <v>267</v>
      </c>
    </row>
    <row r="12" spans="1:5" s="159" customFormat="1" ht="36.950000000000003" customHeight="1">
      <c r="A12" s="160" t="s">
        <v>268</v>
      </c>
      <c r="B12" s="156" t="s">
        <v>269</v>
      </c>
      <c r="C12" s="235" t="s">
        <v>287</v>
      </c>
      <c r="D12" s="236"/>
      <c r="E12" s="157" t="s">
        <v>288</v>
      </c>
    </row>
    <row r="13" spans="1:5" s="159" customFormat="1" ht="36.950000000000003" customHeight="1">
      <c r="A13" s="245" t="s">
        <v>227</v>
      </c>
      <c r="B13" s="156" t="s">
        <v>228</v>
      </c>
      <c r="C13" s="235" t="s">
        <v>289</v>
      </c>
      <c r="D13" s="236"/>
      <c r="E13" s="157" t="s">
        <v>290</v>
      </c>
    </row>
    <row r="14" spans="1:5" s="159" customFormat="1" ht="36.950000000000003" customHeight="1">
      <c r="A14" s="246"/>
      <c r="B14" s="156" t="s">
        <v>231</v>
      </c>
      <c r="C14" s="235" t="s">
        <v>291</v>
      </c>
      <c r="D14" s="236"/>
      <c r="E14" s="157" t="s">
        <v>276</v>
      </c>
    </row>
    <row r="15" spans="1:5" s="159" customFormat="1" ht="36.950000000000003" customHeight="1">
      <c r="A15" s="247"/>
      <c r="B15" s="156" t="s">
        <v>234</v>
      </c>
      <c r="C15" s="235" t="s">
        <v>292</v>
      </c>
      <c r="D15" s="236"/>
      <c r="E15" s="157" t="s">
        <v>276</v>
      </c>
    </row>
    <row r="16" spans="1:5" s="159" customFormat="1" ht="36.950000000000003" customHeight="1">
      <c r="A16" s="160" t="s">
        <v>277</v>
      </c>
      <c r="B16" s="156" t="s">
        <v>278</v>
      </c>
      <c r="C16" s="235" t="s">
        <v>293</v>
      </c>
      <c r="D16" s="236"/>
      <c r="E16" s="157" t="s">
        <v>280</v>
      </c>
    </row>
    <row r="17" spans="1:5" s="159" customFormat="1" ht="36.950000000000003" customHeight="1">
      <c r="A17" s="160" t="s">
        <v>242</v>
      </c>
      <c r="B17" s="156" t="s">
        <v>281</v>
      </c>
      <c r="C17" s="235" t="s">
        <v>294</v>
      </c>
      <c r="D17" s="236"/>
      <c r="E17" s="157" t="s">
        <v>283</v>
      </c>
    </row>
  </sheetData>
  <mergeCells count="20">
    <mergeCell ref="C16:D16"/>
    <mergeCell ref="C17:D17"/>
    <mergeCell ref="A9:E9"/>
    <mergeCell ref="A10:E10"/>
    <mergeCell ref="C11:D11"/>
    <mergeCell ref="C12:D12"/>
    <mergeCell ref="A13:A15"/>
    <mergeCell ref="C13:D13"/>
    <mergeCell ref="C14:D14"/>
    <mergeCell ref="C15:D15"/>
    <mergeCell ref="A1:E1"/>
    <mergeCell ref="A2:E2"/>
    <mergeCell ref="A3:B3"/>
    <mergeCell ref="C3:E3"/>
    <mergeCell ref="A4:B4"/>
    <mergeCell ref="A5:B8"/>
    <mergeCell ref="D5:E5"/>
    <mergeCell ref="D6:E6"/>
    <mergeCell ref="D7:E7"/>
    <mergeCell ref="D8:E8"/>
  </mergeCells>
  <phoneticPr fontId="18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E17"/>
  <sheetViews>
    <sheetView workbookViewId="0">
      <selection activeCell="I11" sqref="I11"/>
    </sheetView>
  </sheetViews>
  <sheetFormatPr defaultColWidth="10.28515625" defaultRowHeight="14.1" customHeight="1"/>
  <cols>
    <col min="1" max="1" width="12.85546875" customWidth="1"/>
    <col min="2" max="2" width="17.7109375" customWidth="1"/>
    <col min="3" max="3" width="26.7109375" customWidth="1"/>
    <col min="4" max="4" width="14.140625" customWidth="1"/>
    <col min="5" max="5" width="24.42578125" customWidth="1"/>
  </cols>
  <sheetData>
    <row r="1" spans="1:5" ht="39.950000000000003" customHeight="1">
      <c r="A1" s="237" t="s">
        <v>252</v>
      </c>
      <c r="B1" s="237"/>
      <c r="C1" s="237"/>
      <c r="D1" s="237"/>
      <c r="E1" s="237"/>
    </row>
    <row r="2" spans="1:5" ht="23.1" customHeight="1">
      <c r="A2" s="238" t="s">
        <v>253</v>
      </c>
      <c r="B2" s="238"/>
      <c r="C2" s="238"/>
      <c r="D2" s="238"/>
      <c r="E2" s="238"/>
    </row>
    <row r="3" spans="1:5" ht="36.950000000000003" customHeight="1">
      <c r="A3" s="233" t="s">
        <v>254</v>
      </c>
      <c r="B3" s="234"/>
      <c r="C3" s="235" t="s">
        <v>295</v>
      </c>
      <c r="D3" s="239"/>
      <c r="E3" s="236"/>
    </row>
    <row r="4" spans="1:5" ht="36.950000000000003" customHeight="1">
      <c r="A4" s="233" t="s">
        <v>256</v>
      </c>
      <c r="B4" s="234"/>
      <c r="C4" s="156" t="s">
        <v>257</v>
      </c>
      <c r="D4" s="156" t="s">
        <v>258</v>
      </c>
      <c r="E4" s="157" t="s">
        <v>172</v>
      </c>
    </row>
    <row r="5" spans="1:5" ht="36.950000000000003" customHeight="1">
      <c r="A5" s="227" t="s">
        <v>259</v>
      </c>
      <c r="B5" s="228"/>
      <c r="C5" s="156" t="s">
        <v>260</v>
      </c>
      <c r="D5" s="233" t="s">
        <v>296</v>
      </c>
      <c r="E5" s="234"/>
    </row>
    <row r="6" spans="1:5" ht="36.950000000000003" customHeight="1">
      <c r="A6" s="229"/>
      <c r="B6" s="230"/>
      <c r="C6" s="156" t="s">
        <v>262</v>
      </c>
      <c r="D6" s="233">
        <v>26</v>
      </c>
      <c r="E6" s="234"/>
    </row>
    <row r="7" spans="1:5" ht="36.950000000000003" customHeight="1">
      <c r="A7" s="229"/>
      <c r="B7" s="230"/>
      <c r="C7" s="157" t="s">
        <v>264</v>
      </c>
      <c r="D7" s="235" t="s">
        <v>263</v>
      </c>
      <c r="E7" s="236"/>
    </row>
    <row r="8" spans="1:5" ht="36.950000000000003" customHeight="1">
      <c r="A8" s="231"/>
      <c r="B8" s="232"/>
      <c r="C8" s="157" t="s">
        <v>28</v>
      </c>
      <c r="D8" s="233" t="s">
        <v>263</v>
      </c>
      <c r="E8" s="234"/>
    </row>
    <row r="9" spans="1:5" ht="30.95" customHeight="1">
      <c r="A9" s="240" t="s">
        <v>265</v>
      </c>
      <c r="B9" s="241"/>
      <c r="C9" s="241"/>
      <c r="D9" s="241"/>
      <c r="E9" s="242"/>
    </row>
    <row r="10" spans="1:5" ht="99" customHeight="1">
      <c r="A10" s="235" t="s">
        <v>297</v>
      </c>
      <c r="B10" s="239"/>
      <c r="C10" s="239"/>
      <c r="D10" s="239"/>
      <c r="E10" s="236"/>
    </row>
    <row r="11" spans="1:5" s="159" customFormat="1" ht="30.95" customHeight="1">
      <c r="A11" s="158" t="s">
        <v>201</v>
      </c>
      <c r="B11" s="158" t="s">
        <v>203</v>
      </c>
      <c r="C11" s="243" t="s">
        <v>204</v>
      </c>
      <c r="D11" s="244"/>
      <c r="E11" s="158" t="s">
        <v>267</v>
      </c>
    </row>
    <row r="12" spans="1:5" s="159" customFormat="1" ht="36.950000000000003" customHeight="1">
      <c r="A12" s="160" t="s">
        <v>268</v>
      </c>
      <c r="B12" s="156" t="s">
        <v>269</v>
      </c>
      <c r="C12" s="235" t="s">
        <v>298</v>
      </c>
      <c r="D12" s="236"/>
      <c r="E12" s="157" t="s">
        <v>299</v>
      </c>
    </row>
    <row r="13" spans="1:5" s="159" customFormat="1" ht="36.950000000000003" customHeight="1">
      <c r="A13" s="245" t="s">
        <v>227</v>
      </c>
      <c r="B13" s="156" t="s">
        <v>228</v>
      </c>
      <c r="C13" s="235" t="s">
        <v>300</v>
      </c>
      <c r="D13" s="236"/>
      <c r="E13" s="157" t="s">
        <v>301</v>
      </c>
    </row>
    <row r="14" spans="1:5" s="159" customFormat="1" ht="36.950000000000003" customHeight="1">
      <c r="A14" s="246"/>
      <c r="B14" s="156" t="s">
        <v>231</v>
      </c>
      <c r="C14" s="235" t="s">
        <v>302</v>
      </c>
      <c r="D14" s="236"/>
      <c r="E14" s="157" t="s">
        <v>276</v>
      </c>
    </row>
    <row r="15" spans="1:5" s="159" customFormat="1" ht="36.950000000000003" customHeight="1">
      <c r="A15" s="247"/>
      <c r="B15" s="156" t="s">
        <v>234</v>
      </c>
      <c r="C15" s="235" t="s">
        <v>235</v>
      </c>
      <c r="D15" s="236"/>
      <c r="E15" s="157" t="s">
        <v>276</v>
      </c>
    </row>
    <row r="16" spans="1:5" s="159" customFormat="1" ht="36.950000000000003" customHeight="1">
      <c r="A16" s="160" t="s">
        <v>277</v>
      </c>
      <c r="B16" s="156" t="s">
        <v>278</v>
      </c>
      <c r="C16" s="235" t="s">
        <v>303</v>
      </c>
      <c r="D16" s="236"/>
      <c r="E16" s="157" t="s">
        <v>280</v>
      </c>
    </row>
    <row r="17" spans="1:5" s="159" customFormat="1" ht="36.950000000000003" customHeight="1">
      <c r="A17" s="160" t="s">
        <v>242</v>
      </c>
      <c r="B17" s="156" t="s">
        <v>281</v>
      </c>
      <c r="C17" s="235" t="s">
        <v>304</v>
      </c>
      <c r="D17" s="236"/>
      <c r="E17" s="157" t="s">
        <v>305</v>
      </c>
    </row>
  </sheetData>
  <mergeCells count="20">
    <mergeCell ref="C16:D16"/>
    <mergeCell ref="C17:D17"/>
    <mergeCell ref="A9:E9"/>
    <mergeCell ref="A10:E10"/>
    <mergeCell ref="C11:D11"/>
    <mergeCell ref="C12:D12"/>
    <mergeCell ref="A13:A15"/>
    <mergeCell ref="C13:D13"/>
    <mergeCell ref="C14:D14"/>
    <mergeCell ref="C15:D15"/>
    <mergeCell ref="A1:E1"/>
    <mergeCell ref="A2:E2"/>
    <mergeCell ref="A3:B3"/>
    <mergeCell ref="C3:E3"/>
    <mergeCell ref="A4:B4"/>
    <mergeCell ref="A5:B8"/>
    <mergeCell ref="D5:E5"/>
    <mergeCell ref="D6:E6"/>
    <mergeCell ref="D7:E7"/>
    <mergeCell ref="D8:E8"/>
  </mergeCells>
  <phoneticPr fontId="18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E17"/>
  <sheetViews>
    <sheetView workbookViewId="0">
      <selection activeCell="I10" sqref="I10"/>
    </sheetView>
  </sheetViews>
  <sheetFormatPr defaultColWidth="10.28515625" defaultRowHeight="14.1" customHeight="1"/>
  <cols>
    <col min="1" max="1" width="12.85546875" customWidth="1"/>
    <col min="2" max="2" width="17.7109375" customWidth="1"/>
    <col min="3" max="3" width="26.7109375" customWidth="1"/>
    <col min="4" max="4" width="14.140625" customWidth="1"/>
    <col min="5" max="5" width="24.42578125" customWidth="1"/>
  </cols>
  <sheetData>
    <row r="1" spans="1:5" ht="39.950000000000003" customHeight="1">
      <c r="A1" s="237" t="s">
        <v>252</v>
      </c>
      <c r="B1" s="237"/>
      <c r="C1" s="237"/>
      <c r="D1" s="237"/>
      <c r="E1" s="237"/>
    </row>
    <row r="2" spans="1:5" ht="23.1" customHeight="1">
      <c r="A2" s="238" t="s">
        <v>253</v>
      </c>
      <c r="B2" s="238"/>
      <c r="C2" s="238"/>
      <c r="D2" s="238"/>
      <c r="E2" s="238"/>
    </row>
    <row r="3" spans="1:5" ht="36.950000000000003" customHeight="1">
      <c r="A3" s="233" t="s">
        <v>254</v>
      </c>
      <c r="B3" s="234"/>
      <c r="C3" s="235" t="s">
        <v>306</v>
      </c>
      <c r="D3" s="239"/>
      <c r="E3" s="236"/>
    </row>
    <row r="4" spans="1:5" ht="36.950000000000003" customHeight="1">
      <c r="A4" s="233" t="s">
        <v>256</v>
      </c>
      <c r="B4" s="234"/>
      <c r="C4" s="156" t="s">
        <v>257</v>
      </c>
      <c r="D4" s="156" t="s">
        <v>258</v>
      </c>
      <c r="E4" s="157" t="s">
        <v>172</v>
      </c>
    </row>
    <row r="5" spans="1:5" ht="36.950000000000003" customHeight="1">
      <c r="A5" s="227" t="s">
        <v>259</v>
      </c>
      <c r="B5" s="228"/>
      <c r="C5" s="156" t="s">
        <v>260</v>
      </c>
      <c r="D5" s="233">
        <v>80</v>
      </c>
      <c r="E5" s="234"/>
    </row>
    <row r="6" spans="1:5" ht="36.950000000000003" customHeight="1">
      <c r="A6" s="229"/>
      <c r="B6" s="230"/>
      <c r="C6" s="156" t="s">
        <v>262</v>
      </c>
      <c r="D6" s="233"/>
      <c r="E6" s="234"/>
    </row>
    <row r="7" spans="1:5" ht="36.950000000000003" customHeight="1">
      <c r="A7" s="229"/>
      <c r="B7" s="230"/>
      <c r="C7" s="157" t="s">
        <v>264</v>
      </c>
      <c r="D7" s="235">
        <v>80</v>
      </c>
      <c r="E7" s="236"/>
    </row>
    <row r="8" spans="1:5" ht="36.950000000000003" customHeight="1">
      <c r="A8" s="231"/>
      <c r="B8" s="232"/>
      <c r="C8" s="157" t="s">
        <v>28</v>
      </c>
      <c r="D8" s="233" t="s">
        <v>263</v>
      </c>
      <c r="E8" s="234"/>
    </row>
    <row r="9" spans="1:5" ht="30.95" customHeight="1">
      <c r="A9" s="240" t="s">
        <v>265</v>
      </c>
      <c r="B9" s="241"/>
      <c r="C9" s="241"/>
      <c r="D9" s="241"/>
      <c r="E9" s="242"/>
    </row>
    <row r="10" spans="1:5" ht="90" customHeight="1">
      <c r="A10" s="235" t="s">
        <v>307</v>
      </c>
      <c r="B10" s="239"/>
      <c r="C10" s="239"/>
      <c r="D10" s="239"/>
      <c r="E10" s="236"/>
    </row>
    <row r="11" spans="1:5" s="159" customFormat="1" ht="30.95" customHeight="1">
      <c r="A11" s="158" t="s">
        <v>201</v>
      </c>
      <c r="B11" s="158" t="s">
        <v>203</v>
      </c>
      <c r="C11" s="243" t="s">
        <v>204</v>
      </c>
      <c r="D11" s="244"/>
      <c r="E11" s="158" t="s">
        <v>267</v>
      </c>
    </row>
    <row r="12" spans="1:5" s="159" customFormat="1" ht="36.950000000000003" customHeight="1">
      <c r="A12" s="160" t="s">
        <v>268</v>
      </c>
      <c r="B12" s="156" t="s">
        <v>269</v>
      </c>
      <c r="C12" s="235" t="s">
        <v>308</v>
      </c>
      <c r="D12" s="236"/>
      <c r="E12" s="157" t="s">
        <v>271</v>
      </c>
    </row>
    <row r="13" spans="1:5" s="159" customFormat="1" ht="36.950000000000003" customHeight="1">
      <c r="A13" s="245" t="s">
        <v>227</v>
      </c>
      <c r="B13" s="156" t="s">
        <v>228</v>
      </c>
      <c r="C13" s="235" t="s">
        <v>309</v>
      </c>
      <c r="D13" s="236"/>
      <c r="E13" s="157" t="s">
        <v>310</v>
      </c>
    </row>
    <row r="14" spans="1:5" s="159" customFormat="1" ht="36.950000000000003" customHeight="1">
      <c r="A14" s="246"/>
      <c r="B14" s="156" t="s">
        <v>231</v>
      </c>
      <c r="C14" s="235" t="s">
        <v>311</v>
      </c>
      <c r="D14" s="236"/>
      <c r="E14" s="157" t="s">
        <v>276</v>
      </c>
    </row>
    <row r="15" spans="1:5" s="159" customFormat="1" ht="36.950000000000003" customHeight="1">
      <c r="A15" s="247"/>
      <c r="B15" s="156" t="s">
        <v>234</v>
      </c>
      <c r="C15" s="235" t="s">
        <v>235</v>
      </c>
      <c r="D15" s="236"/>
      <c r="E15" s="157" t="s">
        <v>276</v>
      </c>
    </row>
    <row r="16" spans="1:5" s="159" customFormat="1" ht="36.950000000000003" customHeight="1">
      <c r="A16" s="160" t="s">
        <v>277</v>
      </c>
      <c r="B16" s="156" t="s">
        <v>278</v>
      </c>
      <c r="C16" s="235" t="s">
        <v>312</v>
      </c>
      <c r="D16" s="236"/>
      <c r="E16" s="157" t="s">
        <v>280</v>
      </c>
    </row>
    <row r="17" spans="1:5" s="159" customFormat="1" ht="36.950000000000003" customHeight="1">
      <c r="A17" s="160" t="s">
        <v>242</v>
      </c>
      <c r="B17" s="156" t="s">
        <v>281</v>
      </c>
      <c r="C17" s="235" t="s">
        <v>313</v>
      </c>
      <c r="D17" s="236"/>
      <c r="E17" s="157" t="s">
        <v>283</v>
      </c>
    </row>
  </sheetData>
  <mergeCells count="20">
    <mergeCell ref="C16:D16"/>
    <mergeCell ref="C17:D17"/>
    <mergeCell ref="A9:E9"/>
    <mergeCell ref="A10:E10"/>
    <mergeCell ref="C11:D11"/>
    <mergeCell ref="C12:D12"/>
    <mergeCell ref="A13:A15"/>
    <mergeCell ref="C13:D13"/>
    <mergeCell ref="C14:D14"/>
    <mergeCell ref="C15:D15"/>
    <mergeCell ref="A1:E1"/>
    <mergeCell ref="A2:E2"/>
    <mergeCell ref="A3:B3"/>
    <mergeCell ref="C3:E3"/>
    <mergeCell ref="A4:B4"/>
    <mergeCell ref="A5:B8"/>
    <mergeCell ref="D5:E5"/>
    <mergeCell ref="D6:E6"/>
    <mergeCell ref="D7:E7"/>
    <mergeCell ref="D8:E8"/>
  </mergeCells>
  <phoneticPr fontId="18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E17"/>
  <sheetViews>
    <sheetView workbookViewId="0">
      <selection activeCell="K11" sqref="K11"/>
    </sheetView>
  </sheetViews>
  <sheetFormatPr defaultColWidth="10.28515625" defaultRowHeight="14.1" customHeight="1"/>
  <cols>
    <col min="1" max="1" width="12.85546875" customWidth="1"/>
    <col min="2" max="2" width="17.7109375" customWidth="1"/>
    <col min="3" max="3" width="26.7109375" customWidth="1"/>
    <col min="4" max="4" width="14.140625" customWidth="1"/>
    <col min="5" max="5" width="24.42578125" customWidth="1"/>
  </cols>
  <sheetData>
    <row r="1" spans="1:5" ht="39.950000000000003" customHeight="1">
      <c r="A1" s="237" t="s">
        <v>252</v>
      </c>
      <c r="B1" s="237"/>
      <c r="C1" s="237"/>
      <c r="D1" s="237"/>
      <c r="E1" s="237"/>
    </row>
    <row r="2" spans="1:5" ht="23.1" customHeight="1">
      <c r="A2" s="238" t="s">
        <v>253</v>
      </c>
      <c r="B2" s="238"/>
      <c r="C2" s="238"/>
      <c r="D2" s="238"/>
      <c r="E2" s="238"/>
    </row>
    <row r="3" spans="1:5" ht="36.950000000000003" customHeight="1">
      <c r="A3" s="233" t="s">
        <v>254</v>
      </c>
      <c r="B3" s="234"/>
      <c r="C3" s="235" t="s">
        <v>314</v>
      </c>
      <c r="D3" s="239"/>
      <c r="E3" s="236"/>
    </row>
    <row r="4" spans="1:5" ht="36.950000000000003" customHeight="1">
      <c r="A4" s="233" t="s">
        <v>256</v>
      </c>
      <c r="B4" s="234"/>
      <c r="C4" s="156" t="s">
        <v>257</v>
      </c>
      <c r="D4" s="156" t="s">
        <v>258</v>
      </c>
      <c r="E4" s="157" t="s">
        <v>172</v>
      </c>
    </row>
    <row r="5" spans="1:5" ht="36.950000000000003" customHeight="1">
      <c r="A5" s="227" t="s">
        <v>259</v>
      </c>
      <c r="B5" s="228"/>
      <c r="C5" s="156" t="s">
        <v>260</v>
      </c>
      <c r="D5" s="233" t="s">
        <v>315</v>
      </c>
      <c r="E5" s="234"/>
    </row>
    <row r="6" spans="1:5" ht="36.950000000000003" customHeight="1">
      <c r="A6" s="229"/>
      <c r="B6" s="230"/>
      <c r="C6" s="156" t="s">
        <v>262</v>
      </c>
      <c r="D6" s="233">
        <v>18.079999999999998</v>
      </c>
      <c r="E6" s="234"/>
    </row>
    <row r="7" spans="1:5" ht="36.950000000000003" customHeight="1">
      <c r="A7" s="229"/>
      <c r="B7" s="230"/>
      <c r="C7" s="157" t="s">
        <v>264</v>
      </c>
      <c r="D7" s="235" t="s">
        <v>263</v>
      </c>
      <c r="E7" s="236"/>
    </row>
    <row r="8" spans="1:5" ht="36.950000000000003" customHeight="1">
      <c r="A8" s="231"/>
      <c r="B8" s="232"/>
      <c r="C8" s="157" t="s">
        <v>28</v>
      </c>
      <c r="D8" s="233" t="s">
        <v>263</v>
      </c>
      <c r="E8" s="234"/>
    </row>
    <row r="9" spans="1:5" ht="30.95" customHeight="1">
      <c r="A9" s="240" t="s">
        <v>265</v>
      </c>
      <c r="B9" s="241"/>
      <c r="C9" s="241"/>
      <c r="D9" s="241"/>
      <c r="E9" s="242"/>
    </row>
    <row r="10" spans="1:5" ht="126.75" customHeight="1">
      <c r="A10" s="235" t="s">
        <v>316</v>
      </c>
      <c r="B10" s="239"/>
      <c r="C10" s="239"/>
      <c r="D10" s="239"/>
      <c r="E10" s="236"/>
    </row>
    <row r="11" spans="1:5" s="159" customFormat="1" ht="30.95" customHeight="1">
      <c r="A11" s="158" t="s">
        <v>201</v>
      </c>
      <c r="B11" s="158" t="s">
        <v>203</v>
      </c>
      <c r="C11" s="243" t="s">
        <v>204</v>
      </c>
      <c r="D11" s="244"/>
      <c r="E11" s="158" t="s">
        <v>267</v>
      </c>
    </row>
    <row r="12" spans="1:5" s="159" customFormat="1" ht="36.950000000000003" customHeight="1">
      <c r="A12" s="160" t="s">
        <v>268</v>
      </c>
      <c r="B12" s="156" t="s">
        <v>269</v>
      </c>
      <c r="C12" s="235" t="s">
        <v>308</v>
      </c>
      <c r="D12" s="236"/>
      <c r="E12" s="157" t="s">
        <v>317</v>
      </c>
    </row>
    <row r="13" spans="1:5" s="159" customFormat="1" ht="36.950000000000003" customHeight="1">
      <c r="A13" s="245" t="s">
        <v>227</v>
      </c>
      <c r="B13" s="156" t="s">
        <v>228</v>
      </c>
      <c r="C13" s="235" t="s">
        <v>272</v>
      </c>
      <c r="D13" s="236"/>
      <c r="E13" s="157" t="s">
        <v>273</v>
      </c>
    </row>
    <row r="14" spans="1:5" s="159" customFormat="1" ht="36.950000000000003" customHeight="1">
      <c r="A14" s="246"/>
      <c r="B14" s="156" t="s">
        <v>231</v>
      </c>
      <c r="C14" s="235" t="s">
        <v>318</v>
      </c>
      <c r="D14" s="236"/>
      <c r="E14" s="157" t="s">
        <v>319</v>
      </c>
    </row>
    <row r="15" spans="1:5" s="159" customFormat="1" ht="36.950000000000003" customHeight="1">
      <c r="A15" s="247"/>
      <c r="B15" s="156" t="s">
        <v>234</v>
      </c>
      <c r="C15" s="235" t="s">
        <v>320</v>
      </c>
      <c r="D15" s="236"/>
      <c r="E15" s="157" t="s">
        <v>276</v>
      </c>
    </row>
    <row r="16" spans="1:5" s="159" customFormat="1" ht="36.950000000000003" customHeight="1">
      <c r="A16" s="160" t="s">
        <v>277</v>
      </c>
      <c r="B16" s="156" t="s">
        <v>278</v>
      </c>
      <c r="C16" s="235" t="s">
        <v>321</v>
      </c>
      <c r="D16" s="236"/>
      <c r="E16" s="157" t="s">
        <v>280</v>
      </c>
    </row>
    <row r="17" spans="1:5" s="159" customFormat="1" ht="36.950000000000003" customHeight="1">
      <c r="A17" s="160" t="s">
        <v>242</v>
      </c>
      <c r="B17" s="156" t="s">
        <v>281</v>
      </c>
      <c r="C17" s="235" t="s">
        <v>282</v>
      </c>
      <c r="D17" s="236"/>
      <c r="E17" s="157" t="s">
        <v>283</v>
      </c>
    </row>
  </sheetData>
  <mergeCells count="20">
    <mergeCell ref="C16:D16"/>
    <mergeCell ref="C17:D17"/>
    <mergeCell ref="A9:E9"/>
    <mergeCell ref="A10:E10"/>
    <mergeCell ref="C11:D11"/>
    <mergeCell ref="C12:D12"/>
    <mergeCell ref="A13:A15"/>
    <mergeCell ref="C13:D13"/>
    <mergeCell ref="C14:D14"/>
    <mergeCell ref="C15:D15"/>
    <mergeCell ref="A1:E1"/>
    <mergeCell ref="A2:E2"/>
    <mergeCell ref="A3:B3"/>
    <mergeCell ref="C3:E3"/>
    <mergeCell ref="A4:B4"/>
    <mergeCell ref="A5:B8"/>
    <mergeCell ref="D5:E5"/>
    <mergeCell ref="D6:E6"/>
    <mergeCell ref="D7:E7"/>
    <mergeCell ref="D8:E8"/>
  </mergeCells>
  <phoneticPr fontId="18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E18"/>
  <sheetViews>
    <sheetView workbookViewId="0">
      <selection sqref="A1:XFD1048576"/>
    </sheetView>
  </sheetViews>
  <sheetFormatPr defaultColWidth="10.28515625" defaultRowHeight="14.1" customHeight="1"/>
  <cols>
    <col min="1" max="1" width="12.85546875" customWidth="1"/>
    <col min="2" max="2" width="17.7109375" customWidth="1"/>
    <col min="3" max="3" width="26.7109375" customWidth="1"/>
    <col min="4" max="4" width="14.140625" customWidth="1"/>
    <col min="5" max="5" width="24.42578125" customWidth="1"/>
  </cols>
  <sheetData>
    <row r="1" spans="1:5" ht="39.950000000000003" customHeight="1">
      <c r="A1" s="237" t="s">
        <v>252</v>
      </c>
      <c r="B1" s="237"/>
      <c r="C1" s="237"/>
      <c r="D1" s="237"/>
      <c r="E1" s="237"/>
    </row>
    <row r="2" spans="1:5" ht="23.1" customHeight="1">
      <c r="A2" s="238" t="s">
        <v>253</v>
      </c>
      <c r="B2" s="238"/>
      <c r="C2" s="238"/>
      <c r="D2" s="238"/>
      <c r="E2" s="238"/>
    </row>
    <row r="3" spans="1:5" ht="36.950000000000003" customHeight="1">
      <c r="A3" s="233" t="s">
        <v>254</v>
      </c>
      <c r="B3" s="234"/>
      <c r="C3" s="235" t="s">
        <v>322</v>
      </c>
      <c r="D3" s="239"/>
      <c r="E3" s="236"/>
    </row>
    <row r="4" spans="1:5" ht="36.950000000000003" customHeight="1">
      <c r="A4" s="233" t="s">
        <v>256</v>
      </c>
      <c r="B4" s="234"/>
      <c r="C4" s="156" t="s">
        <v>257</v>
      </c>
      <c r="D4" s="156" t="s">
        <v>258</v>
      </c>
      <c r="E4" s="157" t="s">
        <v>172</v>
      </c>
    </row>
    <row r="5" spans="1:5" ht="36.950000000000003" customHeight="1">
      <c r="A5" s="227" t="s">
        <v>259</v>
      </c>
      <c r="B5" s="228"/>
      <c r="C5" s="156" t="s">
        <v>260</v>
      </c>
      <c r="D5" s="233" t="s">
        <v>323</v>
      </c>
      <c r="E5" s="234"/>
    </row>
    <row r="6" spans="1:5" ht="36.950000000000003" customHeight="1">
      <c r="A6" s="229"/>
      <c r="B6" s="230"/>
      <c r="C6" s="156" t="s">
        <v>262</v>
      </c>
      <c r="D6" s="233">
        <v>31.92</v>
      </c>
      <c r="E6" s="234"/>
    </row>
    <row r="7" spans="1:5" ht="36.950000000000003" customHeight="1">
      <c r="A7" s="229"/>
      <c r="B7" s="230"/>
      <c r="C7" s="157" t="s">
        <v>264</v>
      </c>
      <c r="D7" s="235" t="s">
        <v>263</v>
      </c>
      <c r="E7" s="236"/>
    </row>
    <row r="8" spans="1:5" ht="36.950000000000003" customHeight="1">
      <c r="A8" s="231"/>
      <c r="B8" s="232"/>
      <c r="C8" s="157" t="s">
        <v>28</v>
      </c>
      <c r="D8" s="233" t="s">
        <v>263</v>
      </c>
      <c r="E8" s="234"/>
    </row>
    <row r="9" spans="1:5" ht="30.95" customHeight="1">
      <c r="A9" s="240" t="s">
        <v>265</v>
      </c>
      <c r="B9" s="241"/>
      <c r="C9" s="241"/>
      <c r="D9" s="241"/>
      <c r="E9" s="242"/>
    </row>
    <row r="10" spans="1:5" ht="104.25" customHeight="1">
      <c r="A10" s="235" t="s">
        <v>324</v>
      </c>
      <c r="B10" s="239"/>
      <c r="C10" s="239"/>
      <c r="D10" s="239"/>
      <c r="E10" s="236"/>
    </row>
    <row r="11" spans="1:5" s="159" customFormat="1" ht="30.95" customHeight="1">
      <c r="A11" s="158" t="s">
        <v>201</v>
      </c>
      <c r="B11" s="158" t="s">
        <v>203</v>
      </c>
      <c r="C11" s="243" t="s">
        <v>204</v>
      </c>
      <c r="D11" s="244"/>
      <c r="E11" s="158" t="s">
        <v>267</v>
      </c>
    </row>
    <row r="12" spans="1:5" s="159" customFormat="1" ht="36.950000000000003" customHeight="1">
      <c r="A12" s="245" t="s">
        <v>268</v>
      </c>
      <c r="B12" s="248" t="s">
        <v>269</v>
      </c>
      <c r="C12" s="235" t="s">
        <v>325</v>
      </c>
      <c r="D12" s="236"/>
      <c r="E12" s="157" t="s">
        <v>326</v>
      </c>
    </row>
    <row r="13" spans="1:5" s="159" customFormat="1" ht="36.950000000000003" customHeight="1">
      <c r="A13" s="247"/>
      <c r="B13" s="249"/>
      <c r="C13" s="235" t="s">
        <v>327</v>
      </c>
      <c r="D13" s="236"/>
      <c r="E13" s="157" t="s">
        <v>328</v>
      </c>
    </row>
    <row r="14" spans="1:5" s="159" customFormat="1" ht="36.950000000000003" customHeight="1">
      <c r="A14" s="245" t="s">
        <v>227</v>
      </c>
      <c r="B14" s="156" t="s">
        <v>228</v>
      </c>
      <c r="C14" s="235" t="s">
        <v>329</v>
      </c>
      <c r="D14" s="236"/>
      <c r="E14" s="157" t="s">
        <v>330</v>
      </c>
    </row>
    <row r="15" spans="1:5" s="159" customFormat="1" ht="36.950000000000003" customHeight="1">
      <c r="A15" s="246"/>
      <c r="B15" s="156" t="s">
        <v>231</v>
      </c>
      <c r="C15" s="235" t="s">
        <v>331</v>
      </c>
      <c r="D15" s="236"/>
      <c r="E15" s="157" t="s">
        <v>332</v>
      </c>
    </row>
    <row r="16" spans="1:5" s="159" customFormat="1" ht="36.950000000000003" customHeight="1">
      <c r="A16" s="247"/>
      <c r="B16" s="156" t="s">
        <v>234</v>
      </c>
      <c r="C16" s="235" t="s">
        <v>235</v>
      </c>
      <c r="D16" s="236"/>
      <c r="E16" s="157" t="s">
        <v>276</v>
      </c>
    </row>
    <row r="17" spans="1:5" s="159" customFormat="1" ht="36.950000000000003" customHeight="1">
      <c r="A17" s="160" t="s">
        <v>277</v>
      </c>
      <c r="B17" s="156" t="s">
        <v>278</v>
      </c>
      <c r="C17" s="235" t="s">
        <v>333</v>
      </c>
      <c r="D17" s="236"/>
      <c r="E17" s="157" t="s">
        <v>280</v>
      </c>
    </row>
    <row r="18" spans="1:5" s="159" customFormat="1" ht="36.950000000000003" customHeight="1">
      <c r="A18" s="160" t="s">
        <v>242</v>
      </c>
      <c r="B18" s="156" t="s">
        <v>281</v>
      </c>
      <c r="C18" s="235" t="s">
        <v>282</v>
      </c>
      <c r="D18" s="236"/>
      <c r="E18" s="157" t="s">
        <v>305</v>
      </c>
    </row>
  </sheetData>
  <mergeCells count="23">
    <mergeCell ref="C18:D18"/>
    <mergeCell ref="A9:E9"/>
    <mergeCell ref="A10:E10"/>
    <mergeCell ref="C11:D11"/>
    <mergeCell ref="A12:A13"/>
    <mergeCell ref="B12:B13"/>
    <mergeCell ref="C12:D12"/>
    <mergeCell ref="C13:D13"/>
    <mergeCell ref="A14:A16"/>
    <mergeCell ref="C14:D14"/>
    <mergeCell ref="C15:D15"/>
    <mergeCell ref="C16:D16"/>
    <mergeCell ref="C17:D17"/>
    <mergeCell ref="A1:E1"/>
    <mergeCell ref="A2:E2"/>
    <mergeCell ref="A3:B3"/>
    <mergeCell ref="C3:E3"/>
    <mergeCell ref="A4:B4"/>
    <mergeCell ref="A5:B8"/>
    <mergeCell ref="D5:E5"/>
    <mergeCell ref="D6:E6"/>
    <mergeCell ref="D7:E7"/>
    <mergeCell ref="D8:E8"/>
  </mergeCells>
  <phoneticPr fontId="18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E17"/>
  <sheetViews>
    <sheetView workbookViewId="0">
      <selection activeCell="K12" sqref="K12"/>
    </sheetView>
  </sheetViews>
  <sheetFormatPr defaultColWidth="10.28515625" defaultRowHeight="14.1" customHeight="1"/>
  <cols>
    <col min="1" max="1" width="12.85546875" customWidth="1"/>
    <col min="2" max="2" width="17.7109375" customWidth="1"/>
    <col min="3" max="3" width="26.7109375" customWidth="1"/>
    <col min="4" max="4" width="14.140625" customWidth="1"/>
    <col min="5" max="5" width="24.42578125" customWidth="1"/>
  </cols>
  <sheetData>
    <row r="1" spans="1:5" ht="39.950000000000003" customHeight="1">
      <c r="A1" s="237" t="s">
        <v>252</v>
      </c>
      <c r="B1" s="237"/>
      <c r="C1" s="237"/>
      <c r="D1" s="237"/>
      <c r="E1" s="237"/>
    </row>
    <row r="2" spans="1:5" ht="23.1" customHeight="1">
      <c r="A2" s="238" t="s">
        <v>253</v>
      </c>
      <c r="B2" s="238"/>
      <c r="C2" s="238"/>
      <c r="D2" s="238"/>
      <c r="E2" s="238"/>
    </row>
    <row r="3" spans="1:5" ht="36.950000000000003" customHeight="1">
      <c r="A3" s="233" t="s">
        <v>254</v>
      </c>
      <c r="B3" s="234"/>
      <c r="C3" s="235" t="s">
        <v>334</v>
      </c>
      <c r="D3" s="239"/>
      <c r="E3" s="236"/>
    </row>
    <row r="4" spans="1:5" ht="36.950000000000003" customHeight="1">
      <c r="A4" s="233" t="s">
        <v>256</v>
      </c>
      <c r="B4" s="234"/>
      <c r="C4" s="156" t="s">
        <v>257</v>
      </c>
      <c r="D4" s="156" t="s">
        <v>258</v>
      </c>
      <c r="E4" s="157" t="s">
        <v>172</v>
      </c>
    </row>
    <row r="5" spans="1:5" ht="36.950000000000003" customHeight="1">
      <c r="A5" s="227" t="s">
        <v>259</v>
      </c>
      <c r="B5" s="228"/>
      <c r="C5" s="156" t="s">
        <v>260</v>
      </c>
      <c r="D5" s="233" t="s">
        <v>335</v>
      </c>
      <c r="E5" s="234"/>
    </row>
    <row r="6" spans="1:5" ht="36.950000000000003" customHeight="1">
      <c r="A6" s="229"/>
      <c r="B6" s="230"/>
      <c r="C6" s="156" t="s">
        <v>262</v>
      </c>
      <c r="D6" s="233">
        <v>45</v>
      </c>
      <c r="E6" s="234"/>
    </row>
    <row r="7" spans="1:5" ht="36.950000000000003" customHeight="1">
      <c r="A7" s="229"/>
      <c r="B7" s="230"/>
      <c r="C7" s="157" t="s">
        <v>264</v>
      </c>
      <c r="D7" s="235" t="s">
        <v>263</v>
      </c>
      <c r="E7" s="236"/>
    </row>
    <row r="8" spans="1:5" ht="36.950000000000003" customHeight="1">
      <c r="A8" s="231"/>
      <c r="B8" s="232"/>
      <c r="C8" s="157" t="s">
        <v>28</v>
      </c>
      <c r="D8" s="233" t="s">
        <v>263</v>
      </c>
      <c r="E8" s="234"/>
    </row>
    <row r="9" spans="1:5" ht="30.95" customHeight="1">
      <c r="A9" s="240" t="s">
        <v>265</v>
      </c>
      <c r="B9" s="241"/>
      <c r="C9" s="241"/>
      <c r="D9" s="241"/>
      <c r="E9" s="242"/>
    </row>
    <row r="10" spans="1:5" ht="97.5" customHeight="1">
      <c r="A10" s="235" t="s">
        <v>336</v>
      </c>
      <c r="B10" s="239"/>
      <c r="C10" s="239"/>
      <c r="D10" s="239"/>
      <c r="E10" s="236"/>
    </row>
    <row r="11" spans="1:5" s="159" customFormat="1" ht="30.95" customHeight="1">
      <c r="A11" s="158" t="s">
        <v>201</v>
      </c>
      <c r="B11" s="158" t="s">
        <v>203</v>
      </c>
      <c r="C11" s="243" t="s">
        <v>204</v>
      </c>
      <c r="D11" s="244"/>
      <c r="E11" s="158" t="s">
        <v>267</v>
      </c>
    </row>
    <row r="12" spans="1:5" s="159" customFormat="1" ht="36.950000000000003" customHeight="1">
      <c r="A12" s="160" t="s">
        <v>268</v>
      </c>
      <c r="B12" s="156" t="s">
        <v>269</v>
      </c>
      <c r="C12" s="235" t="s">
        <v>337</v>
      </c>
      <c r="D12" s="236"/>
      <c r="E12" s="157" t="s">
        <v>338</v>
      </c>
    </row>
    <row r="13" spans="1:5" s="159" customFormat="1" ht="36.950000000000003" customHeight="1">
      <c r="A13" s="245" t="s">
        <v>227</v>
      </c>
      <c r="B13" s="156" t="s">
        <v>228</v>
      </c>
      <c r="C13" s="235" t="s">
        <v>339</v>
      </c>
      <c r="D13" s="236"/>
      <c r="E13" s="157" t="s">
        <v>340</v>
      </c>
    </row>
    <row r="14" spans="1:5" s="159" customFormat="1" ht="36.950000000000003" customHeight="1">
      <c r="A14" s="246"/>
      <c r="B14" s="156" t="s">
        <v>231</v>
      </c>
      <c r="C14" s="235" t="s">
        <v>341</v>
      </c>
      <c r="D14" s="236"/>
      <c r="E14" s="157" t="s">
        <v>276</v>
      </c>
    </row>
    <row r="15" spans="1:5" s="159" customFormat="1" ht="36.950000000000003" customHeight="1">
      <c r="A15" s="247"/>
      <c r="B15" s="156" t="s">
        <v>234</v>
      </c>
      <c r="C15" s="235" t="s">
        <v>342</v>
      </c>
      <c r="D15" s="236"/>
      <c r="E15" s="157" t="s">
        <v>276</v>
      </c>
    </row>
    <row r="16" spans="1:5" s="159" customFormat="1" ht="36.950000000000003" customHeight="1">
      <c r="A16" s="160" t="s">
        <v>277</v>
      </c>
      <c r="B16" s="156" t="s">
        <v>278</v>
      </c>
      <c r="C16" s="235" t="s">
        <v>343</v>
      </c>
      <c r="D16" s="236"/>
      <c r="E16" s="157" t="s">
        <v>283</v>
      </c>
    </row>
    <row r="17" spans="1:5" s="159" customFormat="1" ht="36.950000000000003" customHeight="1">
      <c r="A17" s="160" t="s">
        <v>242</v>
      </c>
      <c r="B17" s="156" t="s">
        <v>281</v>
      </c>
      <c r="C17" s="235" t="s">
        <v>282</v>
      </c>
      <c r="D17" s="236"/>
      <c r="E17" s="157" t="s">
        <v>283</v>
      </c>
    </row>
  </sheetData>
  <mergeCells count="20">
    <mergeCell ref="C16:D16"/>
    <mergeCell ref="C17:D17"/>
    <mergeCell ref="A9:E9"/>
    <mergeCell ref="A10:E10"/>
    <mergeCell ref="C11:D11"/>
    <mergeCell ref="C12:D12"/>
    <mergeCell ref="A13:A15"/>
    <mergeCell ref="C13:D13"/>
    <mergeCell ref="C14:D14"/>
    <mergeCell ref="C15:D15"/>
    <mergeCell ref="A1:E1"/>
    <mergeCell ref="A2:E2"/>
    <mergeCell ref="A3:B3"/>
    <mergeCell ref="C3:E3"/>
    <mergeCell ref="A4:B4"/>
    <mergeCell ref="A5:B8"/>
    <mergeCell ref="D5:E5"/>
    <mergeCell ref="D6:E6"/>
    <mergeCell ref="D7:E7"/>
    <mergeCell ref="D8:E8"/>
  </mergeCells>
  <phoneticPr fontId="18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E17"/>
  <sheetViews>
    <sheetView workbookViewId="0">
      <selection sqref="A1:XFD1048576"/>
    </sheetView>
  </sheetViews>
  <sheetFormatPr defaultColWidth="10.28515625" defaultRowHeight="14.1" customHeight="1"/>
  <cols>
    <col min="1" max="1" width="12.85546875" customWidth="1"/>
    <col min="2" max="2" width="17.7109375" customWidth="1"/>
    <col min="3" max="3" width="26.7109375" customWidth="1"/>
    <col min="4" max="4" width="14.140625" customWidth="1"/>
    <col min="5" max="5" width="24.42578125" customWidth="1"/>
  </cols>
  <sheetData>
    <row r="1" spans="1:5" ht="39.950000000000003" customHeight="1">
      <c r="A1" s="237" t="s">
        <v>252</v>
      </c>
      <c r="B1" s="237"/>
      <c r="C1" s="237"/>
      <c r="D1" s="237"/>
      <c r="E1" s="237"/>
    </row>
    <row r="2" spans="1:5" ht="23.1" customHeight="1">
      <c r="A2" s="238" t="s">
        <v>253</v>
      </c>
      <c r="B2" s="238"/>
      <c r="C2" s="238"/>
      <c r="D2" s="238"/>
      <c r="E2" s="238"/>
    </row>
    <row r="3" spans="1:5" ht="36.950000000000003" customHeight="1">
      <c r="A3" s="233" t="s">
        <v>254</v>
      </c>
      <c r="B3" s="234"/>
      <c r="C3" s="235" t="s">
        <v>344</v>
      </c>
      <c r="D3" s="239"/>
      <c r="E3" s="236"/>
    </row>
    <row r="4" spans="1:5" ht="36.950000000000003" customHeight="1">
      <c r="A4" s="233" t="s">
        <v>256</v>
      </c>
      <c r="B4" s="234"/>
      <c r="C4" s="156" t="s">
        <v>257</v>
      </c>
      <c r="D4" s="156" t="s">
        <v>258</v>
      </c>
      <c r="E4" s="157" t="s">
        <v>172</v>
      </c>
    </row>
    <row r="5" spans="1:5" ht="36.950000000000003" customHeight="1">
      <c r="A5" s="227" t="s">
        <v>259</v>
      </c>
      <c r="B5" s="228"/>
      <c r="C5" s="156" t="s">
        <v>260</v>
      </c>
      <c r="D5" s="233" t="s">
        <v>345</v>
      </c>
      <c r="E5" s="234"/>
    </row>
    <row r="6" spans="1:5" ht="36.950000000000003" customHeight="1">
      <c r="A6" s="229"/>
      <c r="B6" s="230"/>
      <c r="C6" s="156" t="s">
        <v>262</v>
      </c>
      <c r="D6" s="233">
        <v>121.64400000000001</v>
      </c>
      <c r="E6" s="234"/>
    </row>
    <row r="7" spans="1:5" ht="36.950000000000003" customHeight="1">
      <c r="A7" s="229"/>
      <c r="B7" s="230"/>
      <c r="C7" s="157" t="s">
        <v>264</v>
      </c>
      <c r="D7" s="235" t="s">
        <v>263</v>
      </c>
      <c r="E7" s="236"/>
    </row>
    <row r="8" spans="1:5" ht="36.950000000000003" customHeight="1">
      <c r="A8" s="231"/>
      <c r="B8" s="232"/>
      <c r="C8" s="157" t="s">
        <v>28</v>
      </c>
      <c r="D8" s="233" t="s">
        <v>263</v>
      </c>
      <c r="E8" s="234"/>
    </row>
    <row r="9" spans="1:5" ht="30.95" customHeight="1">
      <c r="A9" s="240" t="s">
        <v>265</v>
      </c>
      <c r="B9" s="241"/>
      <c r="C9" s="241"/>
      <c r="D9" s="241"/>
      <c r="E9" s="242"/>
    </row>
    <row r="10" spans="1:5" ht="94.5" customHeight="1">
      <c r="A10" s="235" t="s">
        <v>346</v>
      </c>
      <c r="B10" s="239"/>
      <c r="C10" s="239"/>
      <c r="D10" s="239"/>
      <c r="E10" s="236"/>
    </row>
    <row r="11" spans="1:5" s="159" customFormat="1" ht="30.95" customHeight="1">
      <c r="A11" s="158" t="s">
        <v>201</v>
      </c>
      <c r="B11" s="158" t="s">
        <v>203</v>
      </c>
      <c r="C11" s="243" t="s">
        <v>204</v>
      </c>
      <c r="D11" s="244"/>
      <c r="E11" s="158" t="s">
        <v>267</v>
      </c>
    </row>
    <row r="12" spans="1:5" s="159" customFormat="1" ht="36.950000000000003" customHeight="1">
      <c r="A12" s="160" t="s">
        <v>268</v>
      </c>
      <c r="B12" s="156" t="s">
        <v>269</v>
      </c>
      <c r="C12" s="235" t="s">
        <v>308</v>
      </c>
      <c r="D12" s="236"/>
      <c r="E12" s="157" t="s">
        <v>347</v>
      </c>
    </row>
    <row r="13" spans="1:5" s="159" customFormat="1" ht="36.950000000000003" customHeight="1">
      <c r="A13" s="245" t="s">
        <v>227</v>
      </c>
      <c r="B13" s="156" t="s">
        <v>228</v>
      </c>
      <c r="C13" s="235" t="s">
        <v>348</v>
      </c>
      <c r="D13" s="236"/>
      <c r="E13" s="157" t="s">
        <v>349</v>
      </c>
    </row>
    <row r="14" spans="1:5" s="159" customFormat="1" ht="36.950000000000003" customHeight="1">
      <c r="A14" s="246"/>
      <c r="B14" s="156" t="s">
        <v>231</v>
      </c>
      <c r="C14" s="235" t="s">
        <v>350</v>
      </c>
      <c r="D14" s="236"/>
      <c r="E14" s="157" t="s">
        <v>276</v>
      </c>
    </row>
    <row r="15" spans="1:5" s="159" customFormat="1" ht="36.950000000000003" customHeight="1">
      <c r="A15" s="247"/>
      <c r="B15" s="156" t="s">
        <v>234</v>
      </c>
      <c r="C15" s="235" t="s">
        <v>351</v>
      </c>
      <c r="D15" s="236"/>
      <c r="E15" s="157" t="s">
        <v>276</v>
      </c>
    </row>
    <row r="16" spans="1:5" s="159" customFormat="1" ht="36.950000000000003" customHeight="1">
      <c r="A16" s="160" t="s">
        <v>277</v>
      </c>
      <c r="B16" s="156" t="s">
        <v>278</v>
      </c>
      <c r="C16" s="235" t="s">
        <v>352</v>
      </c>
      <c r="D16" s="236"/>
      <c r="E16" s="157" t="s">
        <v>280</v>
      </c>
    </row>
    <row r="17" spans="1:5" s="159" customFormat="1" ht="36.950000000000003" customHeight="1">
      <c r="A17" s="160" t="s">
        <v>242</v>
      </c>
      <c r="B17" s="156" t="s">
        <v>281</v>
      </c>
      <c r="C17" s="235" t="s">
        <v>304</v>
      </c>
      <c r="D17" s="236"/>
      <c r="E17" s="157" t="s">
        <v>305</v>
      </c>
    </row>
  </sheetData>
  <mergeCells count="20">
    <mergeCell ref="C16:D16"/>
    <mergeCell ref="C17:D17"/>
    <mergeCell ref="A9:E9"/>
    <mergeCell ref="A10:E10"/>
    <mergeCell ref="C11:D11"/>
    <mergeCell ref="C12:D12"/>
    <mergeCell ref="A13:A15"/>
    <mergeCell ref="C13:D13"/>
    <mergeCell ref="C14:D14"/>
    <mergeCell ref="C15:D15"/>
    <mergeCell ref="A1:E1"/>
    <mergeCell ref="A2:E2"/>
    <mergeCell ref="A3:B3"/>
    <mergeCell ref="C3:E3"/>
    <mergeCell ref="A4:B4"/>
    <mergeCell ref="A5:B8"/>
    <mergeCell ref="D5:E5"/>
    <mergeCell ref="D6:E6"/>
    <mergeCell ref="D7:E7"/>
    <mergeCell ref="D8:E8"/>
  </mergeCells>
  <phoneticPr fontId="180"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E17"/>
  <sheetViews>
    <sheetView workbookViewId="0">
      <selection activeCell="J12" sqref="J12"/>
    </sheetView>
  </sheetViews>
  <sheetFormatPr defaultColWidth="10.28515625" defaultRowHeight="14.1" customHeight="1"/>
  <cols>
    <col min="1" max="1" width="12.85546875" customWidth="1"/>
    <col min="2" max="2" width="17.7109375" customWidth="1"/>
    <col min="3" max="3" width="26.7109375" customWidth="1"/>
    <col min="4" max="4" width="14.140625" customWidth="1"/>
    <col min="5" max="5" width="24.42578125" customWidth="1"/>
  </cols>
  <sheetData>
    <row r="1" spans="1:5" ht="39.950000000000003" customHeight="1">
      <c r="A1" s="237" t="s">
        <v>252</v>
      </c>
      <c r="B1" s="237"/>
      <c r="C1" s="237"/>
      <c r="D1" s="237"/>
      <c r="E1" s="237"/>
    </row>
    <row r="2" spans="1:5" ht="23.1" customHeight="1">
      <c r="A2" s="238" t="s">
        <v>253</v>
      </c>
      <c r="B2" s="238"/>
      <c r="C2" s="238"/>
      <c r="D2" s="238"/>
      <c r="E2" s="238"/>
    </row>
    <row r="3" spans="1:5" ht="36.950000000000003" customHeight="1">
      <c r="A3" s="233" t="s">
        <v>254</v>
      </c>
      <c r="B3" s="234"/>
      <c r="C3" s="235" t="s">
        <v>353</v>
      </c>
      <c r="D3" s="239"/>
      <c r="E3" s="236"/>
    </row>
    <row r="4" spans="1:5" ht="36.950000000000003" customHeight="1">
      <c r="A4" s="233" t="s">
        <v>256</v>
      </c>
      <c r="B4" s="234"/>
      <c r="C4" s="156" t="s">
        <v>257</v>
      </c>
      <c r="D4" s="156" t="s">
        <v>258</v>
      </c>
      <c r="E4" s="157" t="s">
        <v>172</v>
      </c>
    </row>
    <row r="5" spans="1:5" ht="36.950000000000003" customHeight="1">
      <c r="A5" s="227" t="s">
        <v>259</v>
      </c>
      <c r="B5" s="228"/>
      <c r="C5" s="156" t="s">
        <v>260</v>
      </c>
      <c r="D5" s="233" t="s">
        <v>354</v>
      </c>
      <c r="E5" s="234"/>
    </row>
    <row r="6" spans="1:5" ht="36.950000000000003" customHeight="1">
      <c r="A6" s="229"/>
      <c r="B6" s="230"/>
      <c r="C6" s="156" t="s">
        <v>262</v>
      </c>
      <c r="D6" s="233">
        <v>2</v>
      </c>
      <c r="E6" s="234"/>
    </row>
    <row r="7" spans="1:5" ht="36.950000000000003" customHeight="1">
      <c r="A7" s="229"/>
      <c r="B7" s="230"/>
      <c r="C7" s="157" t="s">
        <v>264</v>
      </c>
      <c r="D7" s="235" t="s">
        <v>263</v>
      </c>
      <c r="E7" s="236"/>
    </row>
    <row r="8" spans="1:5" ht="36.950000000000003" customHeight="1">
      <c r="A8" s="231"/>
      <c r="B8" s="232"/>
      <c r="C8" s="157" t="s">
        <v>28</v>
      </c>
      <c r="D8" s="233" t="s">
        <v>263</v>
      </c>
      <c r="E8" s="234"/>
    </row>
    <row r="9" spans="1:5" ht="30.95" customHeight="1">
      <c r="A9" s="240" t="s">
        <v>265</v>
      </c>
      <c r="B9" s="241"/>
      <c r="C9" s="241"/>
      <c r="D9" s="241"/>
      <c r="E9" s="242"/>
    </row>
    <row r="10" spans="1:5" ht="79.5" customHeight="1">
      <c r="A10" s="235" t="s">
        <v>355</v>
      </c>
      <c r="B10" s="239"/>
      <c r="C10" s="239"/>
      <c r="D10" s="239"/>
      <c r="E10" s="236"/>
    </row>
    <row r="11" spans="1:5" s="159" customFormat="1" ht="30.95" customHeight="1">
      <c r="A11" s="158" t="s">
        <v>201</v>
      </c>
      <c r="B11" s="158" t="s">
        <v>203</v>
      </c>
      <c r="C11" s="243" t="s">
        <v>204</v>
      </c>
      <c r="D11" s="244"/>
      <c r="E11" s="158" t="s">
        <v>267</v>
      </c>
    </row>
    <row r="12" spans="1:5" s="159" customFormat="1" ht="36.950000000000003" customHeight="1">
      <c r="A12" s="160" t="s">
        <v>268</v>
      </c>
      <c r="B12" s="156" t="s">
        <v>269</v>
      </c>
      <c r="C12" s="235" t="s">
        <v>308</v>
      </c>
      <c r="D12" s="236"/>
      <c r="E12" s="157" t="s">
        <v>356</v>
      </c>
    </row>
    <row r="13" spans="1:5" s="159" customFormat="1" ht="36.950000000000003" customHeight="1">
      <c r="A13" s="245" t="s">
        <v>227</v>
      </c>
      <c r="B13" s="156" t="s">
        <v>228</v>
      </c>
      <c r="C13" s="235" t="s">
        <v>357</v>
      </c>
      <c r="D13" s="236"/>
      <c r="E13" s="157" t="s">
        <v>358</v>
      </c>
    </row>
    <row r="14" spans="1:5" s="159" customFormat="1" ht="36.950000000000003" customHeight="1">
      <c r="A14" s="246"/>
      <c r="B14" s="156" t="s">
        <v>231</v>
      </c>
      <c r="C14" s="235" t="s">
        <v>359</v>
      </c>
      <c r="D14" s="236"/>
      <c r="E14" s="157" t="s">
        <v>276</v>
      </c>
    </row>
    <row r="15" spans="1:5" s="159" customFormat="1" ht="36.950000000000003" customHeight="1">
      <c r="A15" s="247"/>
      <c r="B15" s="156" t="s">
        <v>234</v>
      </c>
      <c r="C15" s="235" t="s">
        <v>235</v>
      </c>
      <c r="D15" s="236"/>
      <c r="E15" s="157" t="s">
        <v>276</v>
      </c>
    </row>
    <row r="16" spans="1:5" s="159" customFormat="1" ht="36.950000000000003" customHeight="1">
      <c r="A16" s="160" t="s">
        <v>277</v>
      </c>
      <c r="B16" s="156" t="s">
        <v>278</v>
      </c>
      <c r="C16" s="235" t="s">
        <v>360</v>
      </c>
      <c r="D16" s="236"/>
      <c r="E16" s="157" t="s">
        <v>280</v>
      </c>
    </row>
    <row r="17" spans="1:5" s="159" customFormat="1" ht="36.950000000000003" customHeight="1">
      <c r="A17" s="160" t="s">
        <v>242</v>
      </c>
      <c r="B17" s="156" t="s">
        <v>281</v>
      </c>
      <c r="C17" s="235" t="s">
        <v>361</v>
      </c>
      <c r="D17" s="236"/>
      <c r="E17" s="157" t="s">
        <v>305</v>
      </c>
    </row>
  </sheetData>
  <mergeCells count="20">
    <mergeCell ref="C16:D16"/>
    <mergeCell ref="C17:D17"/>
    <mergeCell ref="A9:E9"/>
    <mergeCell ref="A10:E10"/>
    <mergeCell ref="C11:D11"/>
    <mergeCell ref="C12:D12"/>
    <mergeCell ref="A13:A15"/>
    <mergeCell ref="C13:D13"/>
    <mergeCell ref="C14:D14"/>
    <mergeCell ref="C15:D15"/>
    <mergeCell ref="A1:E1"/>
    <mergeCell ref="A2:E2"/>
    <mergeCell ref="A3:B3"/>
    <mergeCell ref="C3:E3"/>
    <mergeCell ref="A4:B4"/>
    <mergeCell ref="A5:B8"/>
    <mergeCell ref="D5:E5"/>
    <mergeCell ref="D6:E6"/>
    <mergeCell ref="D7:E7"/>
    <mergeCell ref="D8:E8"/>
  </mergeCells>
  <phoneticPr fontId="180"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21</vt:i4>
      </vt:variant>
    </vt:vector>
  </HeadingPairs>
  <TitlesOfParts>
    <vt:vector size="21" baseType="lpstr">
      <vt:lpstr>收支预算总表</vt:lpstr>
      <vt:lpstr>部门收入总表</vt:lpstr>
      <vt:lpstr>部门支出总表</vt:lpstr>
      <vt:lpstr>财拨收支总表</vt:lpstr>
      <vt:lpstr>一般公共预算支出表</vt:lpstr>
      <vt:lpstr>一般公共预算基本支出表</vt:lpstr>
      <vt:lpstr>财政拨款三公表</vt:lpstr>
      <vt:lpstr>政府性基金</vt:lpstr>
      <vt:lpstr>国有资本经营</vt:lpstr>
      <vt:lpstr>支出总表（引用）</vt:lpstr>
      <vt:lpstr>财拨总表（引用）</vt:lpstr>
      <vt:lpstr>部门整体支出绩效</vt:lpstr>
      <vt:lpstr>罚没</vt:lpstr>
      <vt:lpstr>辅警</vt:lpstr>
      <vt:lpstr>备勤宿舍</vt:lpstr>
      <vt:lpstr>国保业务技术</vt:lpstr>
      <vt:lpstr>扫黑</vt:lpstr>
      <vt:lpstr>天网</vt:lpstr>
      <vt:lpstr>武警</vt:lpstr>
      <vt:lpstr>执勤岗位</vt:lpstr>
      <vt:lpstr>志警</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LSGA</dc:creator>
  <cp:lastModifiedBy>LSGA</cp:lastModifiedBy>
  <dcterms:created xsi:type="dcterms:W3CDTF">2025-01-08T02:06:43Z</dcterms:created>
  <dcterms:modified xsi:type="dcterms:W3CDTF">2025-01-08T04:24:13Z</dcterms:modified>
</cp:coreProperties>
</file>