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<sst xmlns="http://schemas.openxmlformats.org/spreadsheetml/2006/main" count="226" uniqueCount="126">
  <si>
    <t>附件3</t>
  </si>
  <si>
    <t>庐山市市直部门2025-2027年中期财政规划表</t>
  </si>
  <si>
    <t>部门名称：庐山市卫健委</t>
  </si>
  <si>
    <t>编制日期：2025-1-8</t>
  </si>
  <si>
    <t>编制单位：江西省庐山人民医院</t>
  </si>
  <si>
    <t>单位负责人签章：胡春潮</t>
  </si>
  <si>
    <t>财务负责人签章：蔡华</t>
  </si>
  <si>
    <t>制表人签章：周晨</t>
  </si>
  <si>
    <r>
      <rPr>
        <sz val="12"/>
        <rFont val="宋体"/>
        <charset val="134"/>
      </rPr>
      <t xml:space="preserve"> </t>
    </r>
    <r>
      <rPr>
        <sz val="12"/>
        <rFont val="宋体"/>
        <charset val="134"/>
      </rPr>
      <t xml:space="preserve"> 01表</t>
    </r>
  </si>
  <si>
    <t>庐山市市直部门2025-2027年支出规划总表</t>
  </si>
  <si>
    <t>填报部门：江西省庐山人民医院</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</si>
  <si>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</si>
  <si>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</si>
  <si>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</si>
  <si>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</si>
  <si>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</si>
  <si>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</si>
  <si>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</si>
  <si>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</si>
  <si>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</si>
  <si>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</si>
  <si>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</si>
  <si>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</si>
  <si>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</si>
  <si>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2080505</t>
  </si>
  <si>
    <t>2080506</t>
  </si>
  <si>
    <t>2080899</t>
  </si>
  <si>
    <t>2100201</t>
  </si>
  <si>
    <t>2100302</t>
  </si>
  <si>
    <t>2101102</t>
  </si>
  <si>
    <t>2101103</t>
  </si>
  <si>
    <t>2210201</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</si>
  <si>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</si>
  <si>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</si>
  <si>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</si>
  <si>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</si>
  <si>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</si>
  <si>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</si>
  <si>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</si>
  <si>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</si>
  <si>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事业收入（社保）</t>
  </si>
  <si>
    <t>2025年江西省庐山人民医院事业收入</t>
  </si>
  <si>
    <t>2025年卫生健康服务</t>
  </si>
  <si>
    <t>2025年乡镇基本药物制度市级配套补助预算资金</t>
  </si>
  <si>
    <t>2025年庐山风景区常态化设置医务室保障经费</t>
  </si>
  <si>
    <t>03表</t>
  </si>
  <si>
    <t>庐山市市直部门2026年项目支出情况表</t>
  </si>
  <si>
    <t>填报部门：</t>
  </si>
  <si>
    <t>2026年江西省庐山人民医院事业收入</t>
  </si>
  <si>
    <t>2026年卫生健康服务</t>
  </si>
  <si>
    <t>2026年乡镇基本药物制度市级配套补助预算资金</t>
  </si>
  <si>
    <t>2026年庐山风景区常态化设置医务室保障经费</t>
  </si>
  <si>
    <t>04表</t>
  </si>
  <si>
    <t>庐山市市直部门2027年项目支出情况表</t>
  </si>
  <si>
    <t>2027年江西省庐山人民医院事业收入</t>
  </si>
  <si>
    <t>2027年卫生健康服务</t>
  </si>
  <si>
    <t>2027年乡镇基本药物制度市级配套补助预算资金</t>
  </si>
  <si>
    <t>2027年庐山风景区常态化设置医务室保障经费</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</si>
  <si>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</si>
  <si>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</si>
  <si>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</si>
  <si>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</si>
  <si>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</si>
  <si>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</si>
  <si>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</si>
  <si>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</si>
  <si>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</si>
  <si>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</si>
  <si>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</si>
  <si>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</si>
  <si>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</si>
  <si>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</si>
  <si>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</si>
  <si>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</si>
  <si>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</si>
  <si>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</si>
  <si>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</si>
  <si>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</si>
  <si>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</si>
  <si>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</si>
  <si>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</si>
  <si>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</si>
  <si>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</si>
  <si>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</si>
  <si>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</si>
  <si>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</si>
  <si>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填报单位：江西省庐山人民医院</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</si>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</sst>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2"/>
      <color indexed="8"/>
      <name val="宋体"/>
      <charset val="0"/>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0" fillId="0" borderId="2" xfId="0" applyNumberFormat="1" applyBorder="1">
      <alignment vertical="center"/>
    </xf>
    <xf numFmtId="0" fontId="4" fillId="3" borderId="2" xfId="0" applyFont="1" applyFill="1" applyBorder="1">
      <alignment vertical="center"/>
    </xf>
    <xf numFmtId="0" fontId="0" fillId="3" borderId="2" xfId="0" applyFill="1" applyBorder="1">
      <alignment vertical="center"/>
    </xf>
    <xf numFmtId="49" fontId="0" fillId="0" borderId="2" xfId="0" applyNumberFormat="1" applyBorder="1">
      <alignment vertical="center"/>
    </xf>
    <xf numFmtId="49" fontId="11" fillId="0" borderId="12" xfId="0" applyNumberFormat="1" applyFont="1" applyFill="1" applyBorder="1" applyAlignment="1" applyProtection="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177" fontId="11" fillId="0" borderId="12"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applyAlignment="1">
      <alignment horizontal="left"/>
    </xf>
    <xf numFmtId="0" fontId="18" fillId="0" borderId="0" xfId="50" applyFont="1"/>
    <xf numFmtId="0" fontId="18" fillId="0" borderId="0" xfId="50" applyFont="1" applyFill="1"/>
    <xf numFmtId="0" fontId="18" fillId="0" borderId="0" xfId="50" applyFont="1" applyAlignment="1">
      <alignment horizontal="left"/>
    </xf>
    <xf numFmtId="0" fontId="18" fillId="0" borderId="0" xfId="50" applyFont="1" applyFill="1" applyAlignment="1">
      <alignment horizontal="centerContinuous"/>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2" borderId="0" xfId="50" applyNumberFormat="1" applyFont="1" applyFill="1" applyAlignment="1" applyProtection="1">
      <alignment horizontal="centerContinuous"/>
    </xf>
    <xf numFmtId="0" fontId="18" fillId="0"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Q8" sqref="Q8"/>
    </sheetView>
  </sheetViews>
  <sheetFormatPr defaultColWidth="9" defaultRowHeight="14.25"/>
  <cols>
    <col min="1" max="1" width="7.625" customWidth="1"/>
    <col min="2" max="2" width="7" customWidth="1"/>
    <col min="3" max="3" width="5.875" customWidth="1"/>
    <col min="4" max="4" width="2.875" customWidth="1"/>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7"/>
      <c r="L3" s="157"/>
      <c r="M3" s="158"/>
      <c r="N3" s="147"/>
      <c r="O3" s="147"/>
    </row>
    <row r="4" spans="1:15">
      <c r="A4" s="144"/>
      <c r="B4" s="147"/>
      <c r="C4" s="147"/>
      <c r="D4" s="147"/>
      <c r="E4" s="147"/>
      <c r="F4" s="148"/>
      <c r="G4" s="148"/>
      <c r="H4" s="147"/>
      <c r="I4" s="147"/>
      <c r="J4" s="158"/>
      <c r="K4" s="158"/>
      <c r="L4" s="158"/>
      <c r="M4" s="158"/>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0"/>
      <c r="I6" s="150"/>
      <c r="J6" s="150"/>
      <c r="K6" s="150"/>
      <c r="L6" s="150"/>
      <c r="M6" s="159"/>
      <c r="N6" s="144"/>
      <c r="O6" s="144"/>
    </row>
    <row r="7" ht="22.5" spans="1:15">
      <c r="A7" s="144"/>
      <c r="B7" s="149"/>
      <c r="C7" s="149"/>
      <c r="D7" s="144"/>
      <c r="E7" s="144"/>
      <c r="F7" s="151"/>
      <c r="G7" s="152"/>
      <c r="H7" s="151"/>
      <c r="I7" s="152"/>
      <c r="J7" s="152"/>
      <c r="K7" s="151"/>
      <c r="L7" s="151"/>
      <c r="M7" s="151"/>
      <c r="N7" s="144"/>
      <c r="O7" s="144"/>
    </row>
    <row r="8" ht="22.5" spans="1:15">
      <c r="A8" s="144"/>
      <c r="B8" s="144"/>
      <c r="C8" s="149"/>
      <c r="D8" s="144"/>
      <c r="E8" s="144"/>
      <c r="F8" s="151"/>
      <c r="G8" s="152"/>
      <c r="H8" s="151"/>
      <c r="I8" s="152"/>
      <c r="J8" s="152"/>
      <c r="K8" s="151"/>
      <c r="L8" s="151"/>
      <c r="M8" s="151"/>
      <c r="N8" s="144"/>
      <c r="O8" s="144"/>
    </row>
    <row r="9" ht="22.5" spans="1:15">
      <c r="A9" s="144"/>
      <c r="B9" s="144"/>
      <c r="C9" s="144"/>
      <c r="D9" s="149"/>
      <c r="E9" s="144"/>
      <c r="F9" s="153" t="s">
        <v>3</v>
      </c>
      <c r="G9" s="151"/>
      <c r="H9" s="151"/>
      <c r="I9" s="151"/>
      <c r="J9" s="152"/>
      <c r="K9" s="152"/>
      <c r="L9" s="152"/>
      <c r="M9" s="151"/>
      <c r="N9" s="144"/>
      <c r="O9" s="144"/>
    </row>
    <row r="10" ht="22.5" spans="1:15">
      <c r="A10" s="144"/>
      <c r="B10" s="144"/>
      <c r="C10" s="144"/>
      <c r="D10" s="144"/>
      <c r="E10" s="144"/>
      <c r="F10" s="151"/>
      <c r="G10" s="151"/>
      <c r="H10" s="151"/>
      <c r="I10" s="151"/>
      <c r="J10" s="152"/>
      <c r="K10" s="152"/>
      <c r="L10" s="152"/>
      <c r="M10" s="152"/>
      <c r="N10" s="144"/>
      <c r="O10" s="144"/>
    </row>
    <row r="11" ht="22.5" spans="1:15">
      <c r="A11" s="144"/>
      <c r="B11" s="144"/>
      <c r="C11" s="144"/>
      <c r="D11" s="144"/>
      <c r="E11" s="144"/>
      <c r="F11" s="151"/>
      <c r="G11" s="151"/>
      <c r="H11" s="151"/>
      <c r="I11" s="152"/>
      <c r="J11" s="152"/>
      <c r="K11" s="152"/>
      <c r="L11" s="152"/>
      <c r="M11" s="151"/>
      <c r="N11" s="144"/>
      <c r="O11" s="144"/>
    </row>
    <row r="12" ht="22.5" spans="1:15">
      <c r="A12" s="144"/>
      <c r="B12" s="144"/>
      <c r="C12" s="144"/>
      <c r="D12" s="144"/>
      <c r="E12" s="144"/>
      <c r="F12" s="151" t="s">
        <v>4</v>
      </c>
      <c r="G12" s="151"/>
      <c r="H12" s="154"/>
      <c r="I12" s="160"/>
      <c r="J12" s="160"/>
      <c r="K12" s="159"/>
      <c r="L12" s="159"/>
      <c r="M12" s="159"/>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5">
      <c r="A18" s="155" t="s">
        <v>5</v>
      </c>
      <c r="B18" s="155"/>
      <c r="C18" s="155"/>
      <c r="D18" s="155"/>
      <c r="E18" s="156"/>
      <c r="F18" s="155"/>
      <c r="G18" s="155" t="s">
        <v>6</v>
      </c>
      <c r="H18" s="155"/>
      <c r="I18" s="156"/>
      <c r="J18" s="155"/>
      <c r="K18" s="155"/>
      <c r="L18" s="155"/>
      <c r="M18" s="155" t="s">
        <v>7</v>
      </c>
      <c r="N18" s="155"/>
      <c r="O18" s="161"/>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1"/>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mergeCells count="1">
    <mergeCell ref="F6:L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O7" sqref="O7"/>
    </sheetView>
  </sheetViews>
  <sheetFormatPr defaultColWidth="9" defaultRowHeight="14.25"/>
  <cols>
    <col min="1" max="1" width="11.25" customWidth="1"/>
    <col min="2" max="2" width="13.625" customWidth="1"/>
    <col min="3" max="23" width="8.5" customWidth="1"/>
  </cols>
  <sheetData>
    <row r="1" spans="1:23">
      <c r="A1" s="134"/>
      <c r="B1" s="134"/>
      <c r="C1" s="134"/>
      <c r="D1" s="134"/>
      <c r="E1" s="134"/>
      <c r="F1" s="134"/>
      <c r="G1" s="134"/>
      <c r="W1" s="116" t="s">
        <v>8</v>
      </c>
    </row>
    <row r="2" ht="31.5" spans="1:24">
      <c r="A2" s="135" t="s">
        <v>9</v>
      </c>
      <c r="B2" s="135"/>
      <c r="C2" s="135"/>
      <c r="D2" s="135"/>
      <c r="E2" s="135"/>
      <c r="F2" s="135"/>
      <c r="G2" s="135"/>
      <c r="H2" s="135"/>
      <c r="I2" s="135"/>
      <c r="J2" s="135"/>
      <c r="K2" s="135"/>
      <c r="L2" s="135"/>
      <c r="M2" s="135"/>
      <c r="N2" s="135"/>
      <c r="O2" s="135"/>
      <c r="P2" s="135"/>
      <c r="Q2" s="135"/>
      <c r="R2" s="135"/>
      <c r="S2" s="135"/>
      <c r="T2" s="135"/>
      <c r="U2" s="135"/>
      <c r="V2" s="135"/>
      <c r="W2" s="135"/>
      <c r="X2" s="141"/>
    </row>
    <row r="3" spans="1:23">
      <c r="A3" t="s">
        <v>10</v>
      </c>
      <c r="W3" s="142" t="s">
        <v>11</v>
      </c>
    </row>
    <row r="4" customHeight="1" spans="1:23">
      <c r="A4" s="136" t="s">
        <v>12</v>
      </c>
      <c r="B4" s="137" t="s">
        <v>13</v>
      </c>
      <c r="C4" s="136" t="s">
        <v>14</v>
      </c>
      <c r="D4" s="136"/>
      <c r="E4" s="136"/>
      <c r="F4" s="136"/>
      <c r="G4" s="136"/>
      <c r="H4" s="136"/>
      <c r="I4" s="136"/>
      <c r="J4" s="136" t="s">
        <v>15</v>
      </c>
      <c r="K4" s="136"/>
      <c r="L4" s="136"/>
      <c r="M4" s="136"/>
      <c r="N4" s="136"/>
      <c r="O4" s="136"/>
      <c r="P4" s="136"/>
      <c r="Q4" s="136" t="s">
        <v>16</v>
      </c>
      <c r="R4" s="136"/>
      <c r="S4" s="136"/>
      <c r="T4" s="136"/>
      <c r="U4" s="136"/>
      <c r="V4" s="136"/>
      <c r="W4" s="136"/>
    </row>
    <row r="5" s="133" customFormat="1" customHeight="1" spans="1:23">
      <c r="A5" s="136"/>
      <c r="B5" s="137"/>
      <c r="C5" s="136" t="s">
        <v>17</v>
      </c>
      <c r="D5" s="136" t="s">
        <v>18</v>
      </c>
      <c r="E5" s="136"/>
      <c r="F5" s="136"/>
      <c r="G5" s="136" t="s">
        <v>19</v>
      </c>
      <c r="H5" s="136"/>
      <c r="I5" s="136"/>
      <c r="J5" s="136" t="s">
        <v>17</v>
      </c>
      <c r="K5" s="136" t="s">
        <v>18</v>
      </c>
      <c r="L5" s="136"/>
      <c r="M5" s="136"/>
      <c r="N5" s="136" t="s">
        <v>19</v>
      </c>
      <c r="O5" s="136"/>
      <c r="P5" s="136"/>
      <c r="Q5" s="136" t="s">
        <v>17</v>
      </c>
      <c r="R5" s="136" t="s">
        <v>18</v>
      </c>
      <c r="S5" s="136"/>
      <c r="T5" s="136"/>
      <c r="U5" s="136" t="s">
        <v>19</v>
      </c>
      <c r="V5" s="136"/>
      <c r="W5" s="136"/>
    </row>
    <row r="6" s="133" customFormat="1" ht="44.1" customHeight="1" spans="1:23">
      <c r="A6" s="136"/>
      <c r="B6" s="137"/>
      <c r="C6" s="136"/>
      <c r="D6" s="136" t="s">
        <v>20</v>
      </c>
      <c r="E6" s="136" t="s">
        <v>21</v>
      </c>
      <c r="F6" s="136" t="s">
        <v>22</v>
      </c>
      <c r="G6" s="136" t="s">
        <v>20</v>
      </c>
      <c r="H6" s="136" t="s">
        <v>21</v>
      </c>
      <c r="I6" s="136" t="s">
        <v>22</v>
      </c>
      <c r="J6" s="136"/>
      <c r="K6" s="136" t="s">
        <v>20</v>
      </c>
      <c r="L6" s="136" t="s">
        <v>21</v>
      </c>
      <c r="M6" s="136" t="s">
        <v>22</v>
      </c>
      <c r="N6" s="136" t="s">
        <v>20</v>
      </c>
      <c r="O6" s="136" t="s">
        <v>21</v>
      </c>
      <c r="P6" s="136" t="s">
        <v>22</v>
      </c>
      <c r="Q6" s="136"/>
      <c r="R6" s="136" t="s">
        <v>20</v>
      </c>
      <c r="S6" s="136" t="s">
        <v>21</v>
      </c>
      <c r="T6" s="136" t="s">
        <v>22</v>
      </c>
      <c r="U6" s="136" t="s">
        <v>20</v>
      </c>
      <c r="V6" s="136" t="s">
        <v>21</v>
      </c>
      <c r="W6" s="136" t="s">
        <v>22</v>
      </c>
    </row>
    <row r="7" s="133" customFormat="1" spans="1:23">
      <c r="A7" s="124" t="s">
        <v>23</v>
      </c>
      <c r="B7" s="138"/>
      <c r="C7" s="139">
        <f t="shared" ref="C7:C15" si="0">D7+G7</f>
        <v>2887.453394</v>
      </c>
      <c r="D7" s="139">
        <f t="shared" ref="D7:D15" si="1">E7+F7</f>
        <v>1059.375394</v>
      </c>
      <c r="E7" s="139">
        <f t="shared" ref="E7:I7" si="2">SUM(E8:E15)</f>
        <v>1059.375394</v>
      </c>
      <c r="F7" s="139">
        <f t="shared" si="2"/>
        <v>0</v>
      </c>
      <c r="G7" s="139">
        <f t="shared" ref="G7:G15" si="3">H7+I7</f>
        <v>1828.078</v>
      </c>
      <c r="H7" s="139">
        <f t="shared" si="2"/>
        <v>1828.078</v>
      </c>
      <c r="I7" s="139">
        <f t="shared" si="2"/>
        <v>0</v>
      </c>
      <c r="J7" s="139">
        <f>K7+N7</f>
        <v>3119.48</v>
      </c>
      <c r="K7" s="139">
        <f t="shared" ref="K7:K15" si="4">L7+M7</f>
        <v>1091.16</v>
      </c>
      <c r="L7" s="139">
        <f t="shared" ref="L7:P7" si="5">SUM(L8:L15)</f>
        <v>1091.16</v>
      </c>
      <c r="M7" s="139">
        <f t="shared" si="5"/>
        <v>0</v>
      </c>
      <c r="N7" s="139">
        <f t="shared" ref="N7:N15" si="6">O7+P7</f>
        <v>2028.32</v>
      </c>
      <c r="O7" s="139">
        <f t="shared" si="5"/>
        <v>2028.32</v>
      </c>
      <c r="P7" s="139">
        <f t="shared" si="5"/>
        <v>0</v>
      </c>
      <c r="Q7" s="139">
        <f>R7+U7</f>
        <v>3352.47</v>
      </c>
      <c r="R7" s="139">
        <f t="shared" ref="R7:R15" si="7">S7+T7</f>
        <v>1123.9</v>
      </c>
      <c r="S7" s="139">
        <f t="shared" ref="S7:W7" si="8">SUM(S8:S15)</f>
        <v>1123.9</v>
      </c>
      <c r="T7" s="139">
        <f t="shared" si="8"/>
        <v>0</v>
      </c>
      <c r="U7" s="139">
        <f t="shared" ref="U7:U15" si="9">V7+W7</f>
        <v>2228.57</v>
      </c>
      <c r="V7" s="139">
        <f t="shared" si="8"/>
        <v>2228.57</v>
      </c>
      <c r="W7" s="139">
        <f t="shared" si="8"/>
        <v>0</v>
      </c>
    </row>
    <row r="8" s="133" customFormat="1" spans="1:23">
      <c r="A8" s="124"/>
      <c r="B8" s="130" t="s">
        <v>24</v>
      </c>
      <c r="C8" s="139">
        <f t="shared" si="0"/>
        <v>106.123648</v>
      </c>
      <c r="D8" s="139">
        <f t="shared" si="1"/>
        <v>82.123648</v>
      </c>
      <c r="E8" s="140">
        <v>82.123648</v>
      </c>
      <c r="F8" s="139"/>
      <c r="G8" s="139">
        <f t="shared" si="3"/>
        <v>24</v>
      </c>
      <c r="H8" s="140">
        <v>24</v>
      </c>
      <c r="I8" s="139"/>
      <c r="J8" s="138"/>
      <c r="K8" s="139">
        <f t="shared" si="4"/>
        <v>84.59</v>
      </c>
      <c r="L8" s="138">
        <f t="shared" ref="L8:L15" si="10">ROUND(E8*1.03,2)</f>
        <v>84.59</v>
      </c>
      <c r="M8" s="138"/>
      <c r="N8" s="139">
        <f t="shared" si="6"/>
        <v>40</v>
      </c>
      <c r="O8" s="139">
        <v>40</v>
      </c>
      <c r="P8" s="138"/>
      <c r="Q8" s="138"/>
      <c r="R8" s="139">
        <f t="shared" si="7"/>
        <v>87.13</v>
      </c>
      <c r="S8" s="138">
        <f t="shared" ref="S8:S15" si="11">ROUND(L8*1.03,2)</f>
        <v>87.13</v>
      </c>
      <c r="T8" s="138"/>
      <c r="U8" s="139">
        <f t="shared" si="9"/>
        <v>50</v>
      </c>
      <c r="V8" s="139">
        <v>50</v>
      </c>
      <c r="W8" s="138"/>
    </row>
    <row r="9" s="133" customFormat="1" spans="1:23">
      <c r="A9" s="124"/>
      <c r="B9" s="130" t="s">
        <v>25</v>
      </c>
      <c r="C9" s="139">
        <f t="shared" si="0"/>
        <v>41.061824</v>
      </c>
      <c r="D9" s="139">
        <f t="shared" si="1"/>
        <v>41.061824</v>
      </c>
      <c r="E9" s="140">
        <v>41.061824</v>
      </c>
      <c r="F9" s="139"/>
      <c r="G9" s="139">
        <f t="shared" si="3"/>
        <v>0</v>
      </c>
      <c r="H9" s="140"/>
      <c r="I9" s="139"/>
      <c r="J9" s="138"/>
      <c r="K9" s="139">
        <f t="shared" si="4"/>
        <v>42.29</v>
      </c>
      <c r="L9" s="138">
        <f t="shared" si="10"/>
        <v>42.29</v>
      </c>
      <c r="M9" s="138"/>
      <c r="N9" s="139">
        <f t="shared" si="6"/>
        <v>0</v>
      </c>
      <c r="O9" s="139"/>
      <c r="P9" s="138"/>
      <c r="Q9" s="138"/>
      <c r="R9" s="139">
        <f t="shared" si="7"/>
        <v>43.56</v>
      </c>
      <c r="S9" s="138">
        <f t="shared" si="11"/>
        <v>43.56</v>
      </c>
      <c r="T9" s="138"/>
      <c r="U9" s="139">
        <f t="shared" si="9"/>
        <v>0</v>
      </c>
      <c r="V9" s="138"/>
      <c r="W9" s="138"/>
    </row>
    <row r="10" spans="1:23">
      <c r="A10" s="124"/>
      <c r="B10" s="130" t="s">
        <v>26</v>
      </c>
      <c r="C10" s="139">
        <f t="shared" si="0"/>
        <v>1.1682</v>
      </c>
      <c r="D10" s="139">
        <f t="shared" si="1"/>
        <v>1.1682</v>
      </c>
      <c r="E10" s="140">
        <v>1.1682</v>
      </c>
      <c r="F10" s="126"/>
      <c r="G10" s="139">
        <f t="shared" si="3"/>
        <v>0</v>
      </c>
      <c r="H10" s="126"/>
      <c r="I10" s="126"/>
      <c r="J10" s="125"/>
      <c r="K10" s="139">
        <f t="shared" si="4"/>
        <v>1.2</v>
      </c>
      <c r="L10" s="138">
        <f t="shared" si="10"/>
        <v>1.2</v>
      </c>
      <c r="M10" s="125"/>
      <c r="N10" s="139">
        <f t="shared" si="6"/>
        <v>0</v>
      </c>
      <c r="O10" s="139"/>
      <c r="P10" s="125"/>
      <c r="Q10" s="125"/>
      <c r="R10" s="139">
        <f t="shared" si="7"/>
        <v>1.24</v>
      </c>
      <c r="S10" s="138">
        <f t="shared" si="11"/>
        <v>1.24</v>
      </c>
      <c r="T10" s="125"/>
      <c r="U10" s="139">
        <f t="shared" si="9"/>
        <v>0</v>
      </c>
      <c r="V10" s="125"/>
      <c r="W10" s="125"/>
    </row>
    <row r="11" spans="1:23">
      <c r="A11" s="124"/>
      <c r="B11" s="130" t="s">
        <v>27</v>
      </c>
      <c r="C11" s="139">
        <f t="shared" si="0"/>
        <v>2564.115894</v>
      </c>
      <c r="D11" s="139">
        <f t="shared" si="1"/>
        <v>808.115894</v>
      </c>
      <c r="E11" s="140">
        <v>808.115894</v>
      </c>
      <c r="F11" s="126"/>
      <c r="G11" s="139">
        <f t="shared" si="3"/>
        <v>1756</v>
      </c>
      <c r="H11" s="140">
        <v>1756</v>
      </c>
      <c r="I11" s="126"/>
      <c r="J11" s="125"/>
      <c r="K11" s="139">
        <f t="shared" si="4"/>
        <v>832.36</v>
      </c>
      <c r="L11" s="138">
        <f t="shared" si="10"/>
        <v>832.36</v>
      </c>
      <c r="M11" s="125"/>
      <c r="N11" s="139">
        <f t="shared" si="6"/>
        <v>1920</v>
      </c>
      <c r="O11" s="139">
        <v>1920</v>
      </c>
      <c r="P11" s="125"/>
      <c r="Q11" s="125"/>
      <c r="R11" s="139">
        <f t="shared" si="7"/>
        <v>857.33</v>
      </c>
      <c r="S11" s="138">
        <f t="shared" si="11"/>
        <v>857.33</v>
      </c>
      <c r="T11" s="125"/>
      <c r="U11" s="139">
        <f t="shared" si="9"/>
        <v>2090</v>
      </c>
      <c r="V11" s="139">
        <v>2090</v>
      </c>
      <c r="W11" s="125"/>
    </row>
    <row r="12" spans="1:23">
      <c r="A12" s="124"/>
      <c r="B12" s="130" t="s">
        <v>28</v>
      </c>
      <c r="C12" s="139">
        <f t="shared" si="0"/>
        <v>8.078</v>
      </c>
      <c r="D12" s="139">
        <f t="shared" si="1"/>
        <v>0</v>
      </c>
      <c r="E12" s="126"/>
      <c r="F12" s="126"/>
      <c r="G12" s="139">
        <f t="shared" si="3"/>
        <v>8.078</v>
      </c>
      <c r="H12" s="140">
        <v>8.078</v>
      </c>
      <c r="I12" s="126"/>
      <c r="J12" s="125"/>
      <c r="K12" s="139">
        <f t="shared" si="4"/>
        <v>0</v>
      </c>
      <c r="L12" s="138">
        <f t="shared" si="10"/>
        <v>0</v>
      </c>
      <c r="M12" s="125"/>
      <c r="N12" s="139">
        <f t="shared" si="6"/>
        <v>8.32</v>
      </c>
      <c r="O12" s="138">
        <f>ROUND(H12*1.03,2)</f>
        <v>8.32</v>
      </c>
      <c r="P12" s="125"/>
      <c r="Q12" s="125"/>
      <c r="R12" s="139">
        <f t="shared" si="7"/>
        <v>0</v>
      </c>
      <c r="S12" s="138">
        <f t="shared" si="11"/>
        <v>0</v>
      </c>
      <c r="T12" s="125"/>
      <c r="U12" s="139">
        <f t="shared" si="9"/>
        <v>8.57</v>
      </c>
      <c r="V12" s="138">
        <f>ROUND(O12*1.03,2)</f>
        <v>8.57</v>
      </c>
      <c r="W12" s="125"/>
    </row>
    <row r="13" spans="1:23">
      <c r="A13" s="125"/>
      <c r="B13" s="130" t="s">
        <v>29</v>
      </c>
      <c r="C13" s="139">
        <f t="shared" si="0"/>
        <v>55.859603</v>
      </c>
      <c r="D13" s="139">
        <f t="shared" si="1"/>
        <v>35.859603</v>
      </c>
      <c r="E13" s="140">
        <v>35.859603</v>
      </c>
      <c r="F13" s="126"/>
      <c r="G13" s="139">
        <f t="shared" si="3"/>
        <v>20</v>
      </c>
      <c r="H13" s="140">
        <v>20</v>
      </c>
      <c r="I13" s="126"/>
      <c r="J13" s="125"/>
      <c r="K13" s="139">
        <f t="shared" si="4"/>
        <v>36.94</v>
      </c>
      <c r="L13" s="138">
        <f t="shared" si="10"/>
        <v>36.94</v>
      </c>
      <c r="M13" s="125"/>
      <c r="N13" s="139">
        <f t="shared" si="6"/>
        <v>30</v>
      </c>
      <c r="O13" s="139">
        <v>30</v>
      </c>
      <c r="P13" s="125"/>
      <c r="Q13" s="125"/>
      <c r="R13" s="139">
        <f t="shared" si="7"/>
        <v>38.05</v>
      </c>
      <c r="S13" s="138">
        <f t="shared" si="11"/>
        <v>38.05</v>
      </c>
      <c r="T13" s="125"/>
      <c r="U13" s="139">
        <f t="shared" si="9"/>
        <v>40</v>
      </c>
      <c r="V13" s="139">
        <v>40</v>
      </c>
      <c r="W13" s="125"/>
    </row>
    <row r="14" spans="1:23">
      <c r="A14" s="125"/>
      <c r="B14" s="130" t="s">
        <v>30</v>
      </c>
      <c r="C14" s="139">
        <f t="shared" si="0"/>
        <v>22.979681</v>
      </c>
      <c r="D14" s="139">
        <f t="shared" si="1"/>
        <v>22.979681</v>
      </c>
      <c r="E14" s="140">
        <v>22.979681</v>
      </c>
      <c r="F14" s="126"/>
      <c r="G14" s="139">
        <f t="shared" si="3"/>
        <v>0</v>
      </c>
      <c r="H14" s="140"/>
      <c r="I14" s="126"/>
      <c r="J14" s="125"/>
      <c r="K14" s="139">
        <f t="shared" si="4"/>
        <v>23.67</v>
      </c>
      <c r="L14" s="138">
        <f t="shared" si="10"/>
        <v>23.67</v>
      </c>
      <c r="M14" s="125"/>
      <c r="N14" s="139">
        <f t="shared" si="6"/>
        <v>0</v>
      </c>
      <c r="O14" s="139"/>
      <c r="P14" s="125"/>
      <c r="Q14" s="125"/>
      <c r="R14" s="139">
        <f t="shared" si="7"/>
        <v>24.38</v>
      </c>
      <c r="S14" s="138">
        <f t="shared" si="11"/>
        <v>24.38</v>
      </c>
      <c r="T14" s="125"/>
      <c r="U14" s="139">
        <f t="shared" si="9"/>
        <v>0</v>
      </c>
      <c r="V14" s="139"/>
      <c r="W14" s="125"/>
    </row>
    <row r="15" spans="1:23">
      <c r="A15" s="125"/>
      <c r="B15" s="130" t="s">
        <v>31</v>
      </c>
      <c r="C15" s="139">
        <f t="shared" si="0"/>
        <v>88.066544</v>
      </c>
      <c r="D15" s="139">
        <f t="shared" si="1"/>
        <v>68.066544</v>
      </c>
      <c r="E15" s="140">
        <v>68.066544</v>
      </c>
      <c r="F15" s="126"/>
      <c r="G15" s="139">
        <f t="shared" si="3"/>
        <v>20</v>
      </c>
      <c r="H15" s="140">
        <v>20</v>
      </c>
      <c r="I15" s="126"/>
      <c r="J15" s="125"/>
      <c r="K15" s="139">
        <f t="shared" si="4"/>
        <v>70.11</v>
      </c>
      <c r="L15" s="138">
        <f t="shared" si="10"/>
        <v>70.11</v>
      </c>
      <c r="M15" s="125"/>
      <c r="N15" s="139">
        <f t="shared" si="6"/>
        <v>30</v>
      </c>
      <c r="O15" s="139">
        <v>30</v>
      </c>
      <c r="P15" s="125"/>
      <c r="Q15" s="125"/>
      <c r="R15" s="139">
        <f t="shared" si="7"/>
        <v>72.21</v>
      </c>
      <c r="S15" s="138">
        <f t="shared" si="11"/>
        <v>72.21</v>
      </c>
      <c r="T15" s="125"/>
      <c r="U15" s="139">
        <f t="shared" si="9"/>
        <v>40</v>
      </c>
      <c r="V15" s="139">
        <v>40</v>
      </c>
      <c r="W15" s="125"/>
    </row>
    <row r="16" spans="1:23">
      <c r="A16" s="125"/>
      <c r="B16" s="125"/>
      <c r="C16" s="125"/>
      <c r="D16" s="125"/>
      <c r="E16" s="125"/>
      <c r="F16" s="125"/>
      <c r="G16" s="125"/>
      <c r="H16" s="125"/>
      <c r="I16" s="125"/>
      <c r="J16" s="125"/>
      <c r="K16" s="125"/>
      <c r="L16" s="125"/>
      <c r="M16" s="125"/>
      <c r="N16" s="125"/>
      <c r="O16" s="139"/>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28" sqref="C28"/>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32</v>
      </c>
    </row>
    <row r="2" ht="25.5" spans="1:7">
      <c r="A2" s="115" t="s">
        <v>33</v>
      </c>
      <c r="B2" s="115"/>
      <c r="C2" s="115"/>
      <c r="D2" s="115"/>
      <c r="E2" s="115"/>
      <c r="F2" s="115"/>
      <c r="G2" s="115"/>
    </row>
    <row r="4" spans="1:2">
      <c r="A4" s="116" t="s">
        <v>10</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6">
        <f>F8+G8</f>
        <v>1828.078</v>
      </c>
      <c r="F8" s="126">
        <f>SUM(F9:F11)</f>
        <v>1828.078</v>
      </c>
      <c r="G8" s="125">
        <f>SUM(G9:G11)</f>
        <v>0</v>
      </c>
    </row>
    <row r="9" ht="21" customHeight="1" spans="1:7">
      <c r="A9" s="124"/>
      <c r="B9" s="127" t="s">
        <v>40</v>
      </c>
      <c r="C9" s="128" t="s">
        <v>41</v>
      </c>
      <c r="D9" s="129" t="s">
        <v>27</v>
      </c>
      <c r="E9" s="126">
        <f t="shared" ref="E9:E11" si="0">F9+G9</f>
        <v>1800</v>
      </c>
      <c r="F9" s="126">
        <v>1800</v>
      </c>
      <c r="G9" s="126"/>
    </row>
    <row r="10" ht="21" customHeight="1" spans="1:7">
      <c r="A10" s="124"/>
      <c r="B10" s="127" t="s">
        <v>42</v>
      </c>
      <c r="C10" s="128" t="s">
        <v>43</v>
      </c>
      <c r="D10" s="130" t="s">
        <v>28</v>
      </c>
      <c r="E10" s="126">
        <f t="shared" si="0"/>
        <v>8.078</v>
      </c>
      <c r="F10" s="126">
        <v>8.078</v>
      </c>
      <c r="G10" s="126"/>
    </row>
    <row r="11" ht="21" customHeight="1" spans="1:7">
      <c r="A11" s="124"/>
      <c r="B11" s="127" t="s">
        <v>42</v>
      </c>
      <c r="C11" s="128" t="s">
        <v>44</v>
      </c>
      <c r="D11" s="129" t="s">
        <v>27</v>
      </c>
      <c r="E11" s="126">
        <f t="shared" si="0"/>
        <v>20</v>
      </c>
      <c r="F11" s="126">
        <v>20</v>
      </c>
      <c r="G11" s="126"/>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9" sqref="B9"/>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45</v>
      </c>
    </row>
    <row r="2" ht="25.5" spans="1:7">
      <c r="A2" s="115" t="s">
        <v>46</v>
      </c>
      <c r="B2" s="115"/>
      <c r="C2" s="115"/>
      <c r="D2" s="115"/>
      <c r="E2" s="115"/>
      <c r="F2" s="115"/>
      <c r="G2" s="115"/>
    </row>
    <row r="4" spans="1:2">
      <c r="A4" s="116" t="s">
        <v>47</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6">
        <f t="shared" ref="E8:E11" si="0">F8+G8</f>
        <v>2028.32</v>
      </c>
      <c r="F8" s="126">
        <f>SUM(F9:F11)</f>
        <v>2028.32</v>
      </c>
      <c r="G8" s="125">
        <f>SUM(G9:G11)</f>
        <v>0</v>
      </c>
    </row>
    <row r="9" ht="21" customHeight="1" spans="1:7">
      <c r="A9" s="124"/>
      <c r="B9" s="127" t="s">
        <v>40</v>
      </c>
      <c r="C9" s="128" t="s">
        <v>48</v>
      </c>
      <c r="D9" s="129" t="s">
        <v>27</v>
      </c>
      <c r="E9" s="126">
        <f t="shared" si="0"/>
        <v>2000</v>
      </c>
      <c r="F9" s="126">
        <v>2000</v>
      </c>
      <c r="G9" s="126"/>
    </row>
    <row r="10" ht="21" customHeight="1" spans="1:7">
      <c r="A10" s="124"/>
      <c r="B10" s="127" t="s">
        <v>49</v>
      </c>
      <c r="C10" s="128" t="s">
        <v>50</v>
      </c>
      <c r="D10" s="130" t="s">
        <v>28</v>
      </c>
      <c r="E10" s="126">
        <f t="shared" si="0"/>
        <v>8.32</v>
      </c>
      <c r="F10" s="126">
        <v>8.32</v>
      </c>
      <c r="G10" s="126"/>
    </row>
    <row r="11" ht="21" customHeight="1" spans="1:7">
      <c r="A11" s="124"/>
      <c r="B11" s="127" t="s">
        <v>49</v>
      </c>
      <c r="C11" s="128" t="s">
        <v>51</v>
      </c>
      <c r="D11" s="129" t="s">
        <v>27</v>
      </c>
      <c r="E11" s="126">
        <f t="shared" si="0"/>
        <v>20</v>
      </c>
      <c r="F11" s="126">
        <v>20</v>
      </c>
      <c r="G11" s="126"/>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zoomScale="115" zoomScaleNormal="115" workbookViewId="0">
      <selection activeCell="B9" sqref="B9"/>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52</v>
      </c>
    </row>
    <row r="2" ht="25.5" spans="1:7">
      <c r="A2" s="115" t="s">
        <v>53</v>
      </c>
      <c r="B2" s="115"/>
      <c r="C2" s="115"/>
      <c r="D2" s="115"/>
      <c r="E2" s="115"/>
      <c r="F2" s="115"/>
      <c r="G2" s="115"/>
    </row>
    <row r="4" spans="1:2">
      <c r="A4" s="116" t="s">
        <v>47</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6">
        <f t="shared" ref="E8:E11" si="0">F8+G8</f>
        <v>2228.57</v>
      </c>
      <c r="F8" s="126">
        <f>SUM(F9:F11)</f>
        <v>2228.57</v>
      </c>
      <c r="G8" s="125">
        <f>SUM(G9:G11)</f>
        <v>0</v>
      </c>
    </row>
    <row r="9" ht="21" customHeight="1" spans="1:7">
      <c r="A9" s="124"/>
      <c r="B9" s="127" t="s">
        <v>40</v>
      </c>
      <c r="C9" s="128" t="s">
        <v>54</v>
      </c>
      <c r="D9" s="129" t="s">
        <v>27</v>
      </c>
      <c r="E9" s="126">
        <f t="shared" si="0"/>
        <v>2200</v>
      </c>
      <c r="F9" s="126">
        <v>2200</v>
      </c>
      <c r="G9" s="126"/>
    </row>
    <row r="10" ht="21" customHeight="1" spans="1:7">
      <c r="A10" s="124"/>
      <c r="B10" s="127" t="s">
        <v>55</v>
      </c>
      <c r="C10" s="128" t="s">
        <v>56</v>
      </c>
      <c r="D10" s="130" t="s">
        <v>28</v>
      </c>
      <c r="E10" s="126">
        <f t="shared" si="0"/>
        <v>8.57</v>
      </c>
      <c r="F10" s="126">
        <v>8.57</v>
      </c>
      <c r="G10" s="126"/>
    </row>
    <row r="11" ht="21" customHeight="1" spans="1:7">
      <c r="A11" s="124"/>
      <c r="B11" s="127" t="s">
        <v>55</v>
      </c>
      <c r="C11" s="128" t="s">
        <v>57</v>
      </c>
      <c r="D11" s="129" t="s">
        <v>27</v>
      </c>
      <c r="E11" s="126">
        <f t="shared" si="0"/>
        <v>20</v>
      </c>
      <c r="F11" s="126">
        <v>20</v>
      </c>
      <c r="G11" s="126"/>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7" sqref="M7"/>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58</v>
      </c>
      <c r="B1" s="97"/>
      <c r="C1" s="97"/>
      <c r="D1" s="97"/>
      <c r="E1" s="97"/>
      <c r="F1" s="97"/>
    </row>
    <row r="2" ht="28.5" customHeight="1" spans="1:21">
      <c r="A2" s="98" t="s">
        <v>59</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60</v>
      </c>
      <c r="B4" s="99" t="s">
        <v>61</v>
      </c>
      <c r="C4" s="99" t="s">
        <v>62</v>
      </c>
      <c r="D4" s="99" t="s">
        <v>63</v>
      </c>
      <c r="E4" s="100" t="s">
        <v>64</v>
      </c>
      <c r="F4" s="100" t="s">
        <v>65</v>
      </c>
      <c r="G4" s="100" t="s">
        <v>66</v>
      </c>
      <c r="H4" s="100"/>
      <c r="I4" s="108" t="s">
        <v>67</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68</v>
      </c>
      <c r="K5" s="100" t="s">
        <v>69</v>
      </c>
      <c r="L5" s="100" t="s">
        <v>70</v>
      </c>
      <c r="M5" s="100" t="s">
        <v>71</v>
      </c>
      <c r="N5" s="100" t="s">
        <v>72</v>
      </c>
      <c r="O5" s="111" t="s">
        <v>73</v>
      </c>
      <c r="P5" s="100" t="s">
        <v>74</v>
      </c>
      <c r="Q5" s="100" t="s">
        <v>75</v>
      </c>
      <c r="R5" s="100" t="s">
        <v>76</v>
      </c>
      <c r="S5" s="100" t="s">
        <v>77</v>
      </c>
      <c r="T5" s="100" t="s">
        <v>78</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79</v>
      </c>
      <c r="U6" s="100" t="s">
        <v>80</v>
      </c>
    </row>
    <row r="7" spans="1:21">
      <c r="A7" s="92"/>
      <c r="B7" s="92"/>
      <c r="C7" s="92"/>
      <c r="D7" s="92" t="s">
        <v>81</v>
      </c>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10" sqref="E10"/>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84</v>
      </c>
    </row>
    <row r="2" ht="28.5" customHeight="1" spans="1:11">
      <c r="A2" s="89" t="s">
        <v>85</v>
      </c>
      <c r="B2" s="89"/>
      <c r="C2" s="89"/>
      <c r="D2" s="89"/>
      <c r="E2" s="89"/>
      <c r="F2" s="89"/>
      <c r="G2" s="89"/>
      <c r="H2" s="89"/>
      <c r="I2" s="89"/>
      <c r="J2" s="89"/>
      <c r="K2" s="89"/>
    </row>
    <row r="3" ht="21" customHeight="1" spans="1:10">
      <c r="A3" s="4" t="s">
        <v>86</v>
      </c>
      <c r="J3" s="4" t="s">
        <v>11</v>
      </c>
    </row>
    <row r="4" spans="1:11">
      <c r="A4" s="90" t="s">
        <v>87</v>
      </c>
      <c r="B4" s="90" t="s">
        <v>88</v>
      </c>
      <c r="C4" s="90" t="s">
        <v>89</v>
      </c>
      <c r="D4" s="90" t="s">
        <v>90</v>
      </c>
      <c r="E4" s="90" t="s">
        <v>91</v>
      </c>
      <c r="F4" s="90" t="s">
        <v>92</v>
      </c>
      <c r="G4" s="90" t="s">
        <v>64</v>
      </c>
      <c r="H4" s="90" t="s">
        <v>65</v>
      </c>
      <c r="I4" s="90"/>
      <c r="J4" s="90"/>
      <c r="K4" s="90"/>
    </row>
    <row r="5" ht="28.5" spans="1:11">
      <c r="A5" s="90"/>
      <c r="B5" s="90"/>
      <c r="C5" s="90"/>
      <c r="D5" s="90"/>
      <c r="E5" s="90"/>
      <c r="F5" s="90"/>
      <c r="G5" s="90"/>
      <c r="H5" s="91" t="s">
        <v>17</v>
      </c>
      <c r="I5" s="91" t="s">
        <v>68</v>
      </c>
      <c r="J5" s="95" t="s">
        <v>79</v>
      </c>
      <c r="K5" s="91" t="s">
        <v>93</v>
      </c>
    </row>
    <row r="6" spans="1:11">
      <c r="A6" s="91"/>
      <c r="B6" s="91" t="s">
        <v>81</v>
      </c>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94</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95</v>
      </c>
    </row>
    <row r="2" s="42" customFormat="1" ht="45.75" customHeight="1" spans="1:14">
      <c r="A2" s="44" t="s">
        <v>96</v>
      </c>
      <c r="B2" s="44"/>
      <c r="C2" s="44"/>
      <c r="D2" s="44"/>
      <c r="E2" s="44"/>
      <c r="F2" s="44"/>
      <c r="G2" s="44"/>
      <c r="H2" s="44"/>
      <c r="I2" s="44"/>
      <c r="J2" s="44"/>
      <c r="K2" s="44"/>
      <c r="L2" s="44"/>
      <c r="M2" s="44"/>
      <c r="N2" s="44"/>
    </row>
    <row r="3" s="76" customFormat="1" ht="28.5" customHeight="1" spans="1:14">
      <c r="A3" s="78" t="s">
        <v>97</v>
      </c>
      <c r="B3" s="46"/>
      <c r="C3" s="46"/>
      <c r="D3" s="46"/>
      <c r="E3" s="79"/>
      <c r="F3" s="46"/>
      <c r="G3" s="46"/>
      <c r="H3" s="46"/>
      <c r="I3" s="46"/>
      <c r="J3" s="46"/>
      <c r="K3" s="46"/>
      <c r="L3" s="65" t="s">
        <v>98</v>
      </c>
      <c r="M3" s="65"/>
      <c r="N3" s="65"/>
    </row>
    <row r="4" ht="23.25" customHeight="1" spans="1:14">
      <c r="A4" s="9" t="s">
        <v>99</v>
      </c>
      <c r="B4" s="9" t="s">
        <v>100</v>
      </c>
      <c r="C4" s="9" t="s">
        <v>101</v>
      </c>
      <c r="D4" s="10" t="s">
        <v>102</v>
      </c>
      <c r="E4" s="80" t="s">
        <v>103</v>
      </c>
      <c r="F4" s="11" t="s">
        <v>104</v>
      </c>
      <c r="G4" s="11" t="s">
        <v>105</v>
      </c>
      <c r="H4" s="81" t="s">
        <v>106</v>
      </c>
      <c r="I4" s="81"/>
      <c r="J4" s="81"/>
      <c r="K4" s="81"/>
      <c r="L4" s="81"/>
      <c r="M4" s="81"/>
      <c r="N4" s="86" t="s">
        <v>107</v>
      </c>
    </row>
    <row r="5" ht="23.25" customHeight="1" spans="1:14">
      <c r="A5" s="9"/>
      <c r="B5" s="9"/>
      <c r="C5" s="9"/>
      <c r="D5" s="10"/>
      <c r="E5" s="80"/>
      <c r="F5" s="11"/>
      <c r="G5" s="11"/>
      <c r="H5" s="12" t="s">
        <v>108</v>
      </c>
      <c r="I5" s="50" t="s">
        <v>109</v>
      </c>
      <c r="J5" s="66"/>
      <c r="K5" s="67"/>
      <c r="L5" s="12" t="s">
        <v>110</v>
      </c>
      <c r="M5" s="47" t="s">
        <v>111</v>
      </c>
      <c r="N5" s="86"/>
    </row>
    <row r="6" ht="52.5" customHeight="1" spans="1:14">
      <c r="A6" s="9"/>
      <c r="B6" s="9"/>
      <c r="C6" s="9"/>
      <c r="D6" s="10"/>
      <c r="E6" s="80"/>
      <c r="F6" s="11"/>
      <c r="G6" s="11"/>
      <c r="H6" s="13"/>
      <c r="I6" s="9" t="s">
        <v>112</v>
      </c>
      <c r="J6" s="9" t="s">
        <v>113</v>
      </c>
      <c r="K6" s="9" t="s">
        <v>114</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115</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116</v>
      </c>
    </row>
    <row r="2" s="42" customFormat="1" ht="45" customHeight="1" spans="1:14">
      <c r="A2" s="44" t="s">
        <v>117</v>
      </c>
      <c r="B2" s="44"/>
      <c r="C2" s="44"/>
      <c r="D2" s="44"/>
      <c r="E2" s="44"/>
      <c r="F2" s="44"/>
      <c r="G2" s="44"/>
      <c r="H2" s="44"/>
      <c r="I2" s="44"/>
      <c r="J2" s="44"/>
      <c r="K2" s="44"/>
      <c r="L2" s="44"/>
      <c r="M2" s="44"/>
      <c r="N2" s="44"/>
    </row>
    <row r="3" ht="30.75" customHeight="1" spans="1:14">
      <c r="A3" s="45" t="s">
        <v>97</v>
      </c>
      <c r="B3" s="45"/>
      <c r="C3" s="45"/>
      <c r="D3" s="45"/>
      <c r="F3" s="46"/>
      <c r="G3" s="46"/>
      <c r="H3" s="46"/>
      <c r="I3" s="46"/>
      <c r="J3" s="46"/>
      <c r="K3" s="65" t="s">
        <v>98</v>
      </c>
      <c r="L3" s="65"/>
      <c r="M3" s="65"/>
      <c r="N3" s="65"/>
    </row>
    <row r="4" ht="27.75" customHeight="1" spans="1:15">
      <c r="A4" s="12" t="s">
        <v>62</v>
      </c>
      <c r="B4" s="12" t="s">
        <v>118</v>
      </c>
      <c r="C4" s="12" t="s">
        <v>101</v>
      </c>
      <c r="D4" s="47" t="s">
        <v>102</v>
      </c>
      <c r="E4" s="48" t="s">
        <v>103</v>
      </c>
      <c r="F4" s="49" t="s">
        <v>104</v>
      </c>
      <c r="G4" s="11" t="s">
        <v>105</v>
      </c>
      <c r="H4" s="50" t="s">
        <v>106</v>
      </c>
      <c r="I4" s="66"/>
      <c r="J4" s="66"/>
      <c r="K4" s="66"/>
      <c r="L4" s="66"/>
      <c r="M4" s="67"/>
      <c r="N4" s="68" t="s">
        <v>107</v>
      </c>
      <c r="O4" s="69"/>
    </row>
    <row r="5" ht="27.75" customHeight="1" spans="1:15">
      <c r="A5" s="51"/>
      <c r="B5" s="51"/>
      <c r="C5" s="51"/>
      <c r="D5" s="52"/>
      <c r="E5" s="53"/>
      <c r="F5" s="54"/>
      <c r="G5" s="48"/>
      <c r="H5" s="12" t="s">
        <v>108</v>
      </c>
      <c r="I5" s="50" t="s">
        <v>109</v>
      </c>
      <c r="J5" s="66"/>
      <c r="K5" s="66"/>
      <c r="L5" s="70" t="s">
        <v>110</v>
      </c>
      <c r="M5" s="48" t="s">
        <v>119</v>
      </c>
      <c r="N5" s="71"/>
      <c r="O5" s="69"/>
    </row>
    <row r="6" ht="48.75" customHeight="1" spans="1:14">
      <c r="A6" s="13"/>
      <c r="B6" s="13"/>
      <c r="C6" s="13"/>
      <c r="D6" s="55"/>
      <c r="E6" s="56"/>
      <c r="F6" s="54"/>
      <c r="G6" s="48"/>
      <c r="H6" s="13"/>
      <c r="I6" s="9" t="s">
        <v>112</v>
      </c>
      <c r="J6" s="10" t="s">
        <v>113</v>
      </c>
      <c r="K6" s="72" t="s">
        <v>114</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120</v>
      </c>
    </row>
    <row r="2" s="1" customFormat="1" ht="43.5" customHeight="1" spans="1:14">
      <c r="A2" s="5" t="s">
        <v>121</v>
      </c>
      <c r="B2" s="5"/>
      <c r="C2" s="5"/>
      <c r="D2" s="5"/>
      <c r="E2" s="5"/>
      <c r="F2" s="5"/>
      <c r="G2" s="5"/>
      <c r="H2" s="5"/>
      <c r="I2" s="5"/>
      <c r="J2" s="5"/>
      <c r="K2" s="5"/>
      <c r="L2" s="5"/>
      <c r="M2" s="5"/>
      <c r="N2" s="5"/>
    </row>
    <row r="3" ht="29.25" customHeight="1" spans="1:14">
      <c r="A3" s="6" t="s">
        <v>97</v>
      </c>
      <c r="B3" s="6"/>
      <c r="C3" s="6"/>
      <c r="D3" s="6"/>
      <c r="E3" s="7"/>
      <c r="F3" s="8"/>
      <c r="G3" s="8"/>
      <c r="H3" s="8"/>
      <c r="I3" s="8"/>
      <c r="J3" s="8"/>
      <c r="K3" s="30" t="s">
        <v>98</v>
      </c>
      <c r="L3" s="30"/>
      <c r="M3" s="30"/>
      <c r="N3" s="30"/>
    </row>
    <row r="4" ht="24.75" customHeight="1" spans="1:14">
      <c r="A4" s="9" t="s">
        <v>62</v>
      </c>
      <c r="B4" s="9" t="s">
        <v>118</v>
      </c>
      <c r="C4" s="9" t="s">
        <v>66</v>
      </c>
      <c r="D4" s="10" t="s">
        <v>122</v>
      </c>
      <c r="E4" s="11" t="s">
        <v>103</v>
      </c>
      <c r="F4" s="11" t="s">
        <v>123</v>
      </c>
      <c r="G4" s="11" t="s">
        <v>105</v>
      </c>
      <c r="H4" s="9" t="s">
        <v>106</v>
      </c>
      <c r="I4" s="9"/>
      <c r="J4" s="9"/>
      <c r="K4" s="9"/>
      <c r="L4" s="9"/>
      <c r="M4" s="9"/>
      <c r="N4" s="31" t="s">
        <v>124</v>
      </c>
    </row>
    <row r="5" ht="24.75" customHeight="1" spans="1:14">
      <c r="A5" s="9"/>
      <c r="B5" s="9"/>
      <c r="C5" s="9"/>
      <c r="D5" s="10"/>
      <c r="E5" s="11"/>
      <c r="F5" s="11"/>
      <c r="G5" s="11"/>
      <c r="H5" s="12" t="s">
        <v>108</v>
      </c>
      <c r="I5" s="32" t="s">
        <v>109</v>
      </c>
      <c r="J5" s="33"/>
      <c r="K5" s="34"/>
      <c r="L5" s="12" t="s">
        <v>110</v>
      </c>
      <c r="M5" s="12" t="s">
        <v>125</v>
      </c>
      <c r="N5" s="35"/>
    </row>
    <row r="6" ht="46.5" customHeight="1" spans="1:15">
      <c r="A6" s="9"/>
      <c r="B6" s="9"/>
      <c r="C6" s="9"/>
      <c r="D6" s="10"/>
      <c r="E6" s="11"/>
      <c r="F6" s="11"/>
      <c r="G6" s="11"/>
      <c r="H6" s="13"/>
      <c r="I6" s="9" t="s">
        <v>112</v>
      </c>
      <c r="J6" s="10" t="s">
        <v>113</v>
      </c>
      <c r="K6" s="10" t="s">
        <v>114</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Fluo</cp:lastModifiedBy>
  <dcterms:created xsi:type="dcterms:W3CDTF">2015-07-21T11:28:00Z</dcterms:created>
  <cp:lastPrinted>2020-09-25T02:29:00Z</cp:lastPrinted>
  <dcterms:modified xsi:type="dcterms:W3CDTF">2025-01-08T08:48:35Z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