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firstSheet="1" activeTab="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<sst xmlns="http://schemas.openxmlformats.org/spreadsheetml/2006/main" count="405" uniqueCount="207">
  <si>
    <t>附件3</t>
  </si>
  <si>
    <t>庐山市市直部门2025-2027年中期财政规划表</t>
  </si>
  <si>
    <t>部门名称：庐山市华林镇人民政府</t>
  </si>
  <si>
    <t/>
  </si>
  <si>
    <t>编制日期：2025年1月</t>
  </si>
  <si>
    <t>编制单位：庐山市华林镇人民政府</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</si>
  <si>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</si>
  <si>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</si>
  <si>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</si>
  <si>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</si>
  <si>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</si>
  <si>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</si>
  <si>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</si>
  <si>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</si>
  <si>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</si>
  <si>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</si>
  <si>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</si>
  <si>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</si>
  <si>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</si>
  <si>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</si>
  <si>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</si>
  <si>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</si>
  <si>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</si>
  <si>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</si>
  <si>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</si>
  <si>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</si>
  <si>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</si>
  <si>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甲单位</t>
  </si>
  <si>
    <t>乙单位</t>
  </si>
  <si>
    <t>……</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</si>
  <si>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</si>
  <si>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</si>
  <si>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</si>
  <si>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</si>
  <si>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</si>
  <si>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</si>
  <si>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</si>
  <si>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</si>
  <si>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</si>
  <si>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企业发展专项</t>
  </si>
  <si>
    <t>31099-其他资本性支出</t>
  </si>
  <si>
    <t>项目2</t>
  </si>
  <si>
    <t>项目3</t>
  </si>
  <si>
    <t>项目4</t>
  </si>
  <si>
    <t>项目5</t>
  </si>
  <si>
    <t>项目6</t>
  </si>
  <si>
    <t>基本运转支出经费1</t>
  </si>
  <si>
    <t>31002-办公设备购置</t>
  </si>
  <si>
    <t>项目7</t>
  </si>
  <si>
    <t>30299-其他商品和服务支出</t>
  </si>
  <si>
    <t>项目8</t>
  </si>
  <si>
    <t>30229-福利费</t>
  </si>
  <si>
    <t>项目9</t>
  </si>
  <si>
    <t>31005-基础设施建设</t>
  </si>
  <si>
    <t>项目10</t>
  </si>
  <si>
    <t>30213-维修（护）费</t>
  </si>
  <si>
    <t>项目11</t>
  </si>
  <si>
    <t>30228-工会经费</t>
  </si>
  <si>
    <t>项目12</t>
  </si>
  <si>
    <t>31006-大型修缮</t>
  </si>
  <si>
    <t>项目13</t>
  </si>
  <si>
    <t>30207-邮电费</t>
  </si>
  <si>
    <t>项目14</t>
  </si>
  <si>
    <t>30226-劳务费</t>
  </si>
  <si>
    <t>项目15</t>
  </si>
  <si>
    <t>30211-差旅费</t>
  </si>
  <si>
    <t>项目16</t>
  </si>
  <si>
    <t>30216-培训费</t>
  </si>
  <si>
    <t>项目17</t>
  </si>
  <si>
    <t>30227-委托业务费</t>
  </si>
  <si>
    <t>项目18</t>
  </si>
  <si>
    <t>30215-会议费</t>
  </si>
  <si>
    <t>项目19</t>
  </si>
  <si>
    <t>30202-印刷费</t>
  </si>
  <si>
    <t>项目20</t>
  </si>
  <si>
    <t>基层组织运转保障经费2025</t>
  </si>
  <si>
    <t>项目21</t>
  </si>
  <si>
    <t>30201-办公费</t>
  </si>
  <si>
    <t>项目22</t>
  </si>
  <si>
    <t>固定数额补助</t>
  </si>
  <si>
    <t>村（社区）党员活动经费</t>
  </si>
  <si>
    <t>39908-对民间非营利组织和群众性自治组织补贴</t>
  </si>
  <si>
    <t>项目23</t>
  </si>
  <si>
    <t>基层组织运转经费3</t>
  </si>
  <si>
    <t>项目24</t>
  </si>
  <si>
    <t>庐山市2024年和2025年度松线虫病防控</t>
  </si>
  <si>
    <t>庐山市松材线虫病防控资金</t>
  </si>
  <si>
    <t>39999-其他支出</t>
  </si>
  <si>
    <t>项目25</t>
  </si>
  <si>
    <t>2025年度村民小组长报酬补助</t>
  </si>
  <si>
    <t>村民小组长报酬补助资金1</t>
  </si>
  <si>
    <t>项目26</t>
  </si>
  <si>
    <t>2025年度离任村干部生活补助</t>
  </si>
  <si>
    <t>离任村干部生活资金</t>
  </si>
  <si>
    <t>项目27</t>
  </si>
  <si>
    <t>2025年度肇事肇祸等严重精神障碍者有奖监护资金</t>
  </si>
  <si>
    <t>肇事肇祸严重精神障碍患者有奖监护资金</t>
  </si>
  <si>
    <t>项目28</t>
  </si>
  <si>
    <t>2025年度兼职网格员岗位补助资金</t>
  </si>
  <si>
    <t>兼职网格员岗位补助的资金</t>
  </si>
  <si>
    <t>项目29</t>
  </si>
  <si>
    <t>一般非税收入资金</t>
  </si>
  <si>
    <t>项目30</t>
  </si>
  <si>
    <t>2025年公益性岗位就业补助资金</t>
  </si>
  <si>
    <t>公益性岗位就业补助</t>
  </si>
  <si>
    <t>项目31</t>
  </si>
  <si>
    <t>2025年度志愿者服务工作经费</t>
  </si>
  <si>
    <t>志愿者服务工作经费</t>
  </si>
  <si>
    <t>项目32</t>
  </si>
  <si>
    <t>2025年公共图书馆、美术馆、文化馆（站）免费开放补助资金</t>
  </si>
  <si>
    <t>三馆一站免费开放补助资金预算</t>
  </si>
  <si>
    <t>项目33</t>
  </si>
  <si>
    <t>生态公益林保险理赔赔付</t>
  </si>
  <si>
    <t>生态公益林保险理赔赔付资金</t>
  </si>
  <si>
    <t>项目34</t>
  </si>
  <si>
    <t>中国庐山杏林文化生态旅游（庐康中药谷项目宗地）</t>
  </si>
  <si>
    <t>庐康中药谷项目宗地土地出让费</t>
  </si>
  <si>
    <t>项目35</t>
  </si>
  <si>
    <t>蛟华产业园征地拆迁资金</t>
  </si>
  <si>
    <t>03表</t>
  </si>
  <si>
    <t>庐山市市直部门2026年项目支出情况表</t>
  </si>
  <si>
    <t>扶持企业发展专项经费-华林镇</t>
  </si>
  <si>
    <t>2119999-其他节能环保支出</t>
  </si>
  <si>
    <t>华林镇2027年年初总部资金</t>
  </si>
  <si>
    <t>　2060499-其他技术研究与开发支出</t>
  </si>
  <si>
    <t>　2129999-其他城乡社区支出</t>
  </si>
  <si>
    <t>　2130199-其他农业农村支出</t>
  </si>
  <si>
    <t>　2150805-中小企业发展专项</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</si>
  <si>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</si>
  <si>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</si>
  <si>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</si>
  <si>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</si>
  <si>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</si>
  <si>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</si>
  <si>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</si>
  <si>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</si>
  <si>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</si>
  <si>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</si>
  <si>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</si>
  <si>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</si>
  <si>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</si>
  <si>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</si>
  <si>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</si>
  <si>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</si>
  <si>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</si>
  <si>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</si>
  <si>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</si>
  <si>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</si>
  <si>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</si>
  <si>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</si>
  <si>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</si>
  <si>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</si>
  <si>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</si>
  <si>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庐山市华林镇人民政府</t>
  </si>
  <si>
    <t>360483239992110000164</t>
  </si>
  <si>
    <t>C18040102-财产保险服务</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</si>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</sst>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Red]#,##0.0"/>
    <numFmt numFmtId="178" formatCode="0.00;[Red]0.00"/>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4" applyNumberFormat="0" applyFill="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8" fillId="0" borderId="0" applyNumberFormat="0" applyFill="0" applyBorder="0" applyAlignment="0" applyProtection="0">
      <alignment vertical="center"/>
    </xf>
    <xf numFmtId="0" fontId="29" fillId="4" borderId="16" applyNumberFormat="0" applyAlignment="0" applyProtection="0">
      <alignment vertical="center"/>
    </xf>
    <xf numFmtId="0" fontId="30" fillId="5" borderId="17" applyNumberFormat="0" applyAlignment="0" applyProtection="0">
      <alignment vertical="center"/>
    </xf>
    <xf numFmtId="0" fontId="31" fillId="5" borderId="16" applyNumberFormat="0" applyAlignment="0" applyProtection="0">
      <alignment vertical="center"/>
    </xf>
    <xf numFmtId="0" fontId="32" fillId="6" borderId="18" applyNumberFormat="0" applyAlignment="0" applyProtection="0">
      <alignment vertical="center"/>
    </xf>
    <xf numFmtId="0" fontId="33" fillId="0" borderId="19" applyNumberFormat="0" applyFill="0" applyAlignment="0" applyProtection="0">
      <alignment vertical="center"/>
    </xf>
    <xf numFmtId="0" fontId="34" fillId="0" borderId="20"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58">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177" fontId="2" fillId="0" borderId="12" xfId="0" applyNumberFormat="1" applyFont="1" applyFill="1" applyBorder="1" applyAlignment="1" applyProtection="1">
      <alignment horizontal="right" vertical="center"/>
    </xf>
    <xf numFmtId="178" fontId="2" fillId="0" borderId="12" xfId="0" applyNumberFormat="1" applyFont="1" applyFill="1" applyBorder="1" applyAlignment="1" applyProtection="1">
      <alignment vertical="center"/>
    </xf>
    <xf numFmtId="177" fontId="2" fillId="0" borderId="12" xfId="0" applyNumberFormat="1" applyFont="1" applyFill="1" applyBorder="1" applyAlignment="1" applyProtection="1">
      <alignment vertical="center" wrapText="1"/>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vertical="center" wrapText="1"/>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9" fillId="0" borderId="0" xfId="50" applyFont="1" applyAlignment="1">
      <alignment horizontal="left" vertical="top"/>
    </xf>
    <xf numFmtId="0" fontId="2" fillId="2" borderId="2" xfId="52" applyFill="1" applyBorder="1" quotePrefix="1">
      <alignment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F40" sqref="F40"/>
    </sheetView>
  </sheetViews>
  <sheetFormatPr defaultColWidth="9" defaultRowHeight="14.25"/>
  <cols>
    <col min="1" max="1" width="7.625" customWidth="1"/>
    <col min="2" max="2" width="7" customWidth="1"/>
    <col min="3" max="3" width="5.875" customWidth="1"/>
    <col min="4" max="4" width="2.875" customWidth="1"/>
    <col min="7" max="7" width="54.75" customWidth="1"/>
  </cols>
  <sheetData>
    <row r="1" spans="1:15">
      <c r="A1" s="140" t="s">
        <v>0</v>
      </c>
      <c r="B1" s="141"/>
      <c r="C1" s="141"/>
      <c r="D1" s="141"/>
      <c r="E1" s="141"/>
      <c r="F1" s="141"/>
      <c r="G1" s="141"/>
      <c r="H1" s="141"/>
      <c r="I1" s="141"/>
      <c r="J1" s="141"/>
      <c r="K1" s="141"/>
      <c r="L1" s="141"/>
      <c r="M1" s="141"/>
      <c r="N1" s="141"/>
      <c r="O1" s="141"/>
    </row>
    <row r="2" spans="1:15">
      <c r="A2" s="141"/>
      <c r="B2" s="141"/>
      <c r="C2" s="141"/>
      <c r="D2" s="141"/>
      <c r="E2" s="141"/>
      <c r="F2" s="141"/>
      <c r="G2" s="141"/>
      <c r="H2" s="141"/>
      <c r="I2" s="141"/>
      <c r="J2" s="141"/>
      <c r="K2" s="141"/>
      <c r="L2" s="141"/>
      <c r="M2" s="141"/>
      <c r="N2" s="141"/>
      <c r="O2" s="141"/>
    </row>
    <row r="3" ht="46.5" spans="1:15">
      <c r="A3" s="142" t="s">
        <v>1</v>
      </c>
      <c r="B3" s="143"/>
      <c r="C3" s="143"/>
      <c r="D3" s="143"/>
      <c r="E3" s="143"/>
      <c r="F3" s="143"/>
      <c r="G3" s="143"/>
      <c r="H3" s="143"/>
      <c r="I3" s="143"/>
      <c r="J3" s="143"/>
      <c r="K3" s="153"/>
      <c r="L3" s="153"/>
      <c r="M3" s="154"/>
      <c r="N3" s="144"/>
      <c r="O3" s="144"/>
    </row>
    <row r="4" spans="1:15">
      <c r="A4" s="141"/>
      <c r="B4" s="144"/>
      <c r="C4" s="144"/>
      <c r="D4" s="144"/>
      <c r="E4" s="144"/>
      <c r="F4" s="145"/>
      <c r="G4" s="145"/>
      <c r="H4" s="144"/>
      <c r="I4" s="144"/>
      <c r="J4" s="154"/>
      <c r="K4" s="154"/>
      <c r="L4" s="154"/>
      <c r="M4" s="154"/>
      <c r="N4" s="144"/>
      <c r="O4" s="144"/>
    </row>
    <row r="5" spans="1:15">
      <c r="A5" s="146"/>
      <c r="B5" s="146"/>
      <c r="C5" s="141"/>
      <c r="D5" s="141"/>
      <c r="E5" s="141"/>
      <c r="F5" s="146"/>
      <c r="G5" s="146"/>
      <c r="H5" s="141"/>
      <c r="I5" s="141"/>
      <c r="J5" s="146"/>
      <c r="K5" s="146"/>
      <c r="L5" s="146"/>
      <c r="M5" s="141"/>
      <c r="N5" s="141"/>
      <c r="O5" s="141"/>
    </row>
    <row r="6" ht="22.5" spans="1:15">
      <c r="A6" s="141"/>
      <c r="B6" s="146"/>
      <c r="C6" s="141"/>
      <c r="D6" s="141"/>
      <c r="E6" s="141"/>
      <c r="F6" s="147" t="s">
        <v>2</v>
      </c>
      <c r="G6" s="147"/>
      <c r="H6" s="148" t="s">
        <v>3</v>
      </c>
      <c r="I6" s="155"/>
      <c r="J6" s="155"/>
      <c r="K6" s="156"/>
      <c r="L6" s="155"/>
      <c r="M6" s="156"/>
      <c r="N6" s="141"/>
      <c r="O6" s="141"/>
    </row>
    <row r="7" ht="22.5" spans="1:15">
      <c r="A7" s="141"/>
      <c r="B7" s="146"/>
      <c r="C7" s="146"/>
      <c r="D7" s="141"/>
      <c r="E7" s="141"/>
      <c r="F7" s="149"/>
      <c r="G7" s="147"/>
      <c r="H7" s="149"/>
      <c r="I7" s="147"/>
      <c r="J7" s="147"/>
      <c r="K7" s="149"/>
      <c r="L7" s="149"/>
      <c r="M7" s="149"/>
      <c r="N7" s="141"/>
      <c r="O7" s="141"/>
    </row>
    <row r="8" ht="22.5" spans="1:15">
      <c r="A8" s="141"/>
      <c r="B8" s="141"/>
      <c r="C8" s="146"/>
      <c r="D8" s="141"/>
      <c r="E8" s="141"/>
      <c r="F8" s="149"/>
      <c r="G8" s="147"/>
      <c r="H8" s="149"/>
      <c r="I8" s="147"/>
      <c r="J8" s="147"/>
      <c r="K8" s="149"/>
      <c r="L8" s="149"/>
      <c r="M8" s="149"/>
      <c r="N8" s="141"/>
      <c r="O8" s="141"/>
    </row>
    <row r="9" ht="22.5" spans="1:15">
      <c r="A9" s="141"/>
      <c r="B9" s="141"/>
      <c r="C9" s="141"/>
      <c r="D9" s="146"/>
      <c r="E9" s="141"/>
      <c r="F9" s="150" t="s">
        <v>4</v>
      </c>
      <c r="G9" s="149"/>
      <c r="H9" s="149"/>
      <c r="I9" s="149"/>
      <c r="J9" s="147"/>
      <c r="K9" s="147"/>
      <c r="L9" s="147"/>
      <c r="M9" s="149"/>
      <c r="N9" s="141"/>
      <c r="O9" s="141"/>
    </row>
    <row r="10" ht="22.5" spans="1:15">
      <c r="A10" s="141"/>
      <c r="B10" s="141"/>
      <c r="C10" s="141"/>
      <c r="D10" s="141"/>
      <c r="E10" s="141"/>
      <c r="F10" s="149"/>
      <c r="G10" s="149"/>
      <c r="H10" s="149"/>
      <c r="I10" s="149"/>
      <c r="J10" s="147"/>
      <c r="K10" s="147"/>
      <c r="L10" s="147"/>
      <c r="M10" s="147"/>
      <c r="N10" s="141"/>
      <c r="O10" s="141"/>
    </row>
    <row r="11" ht="22.5" spans="1:15">
      <c r="A11" s="141"/>
      <c r="B11" s="141"/>
      <c r="C11" s="141"/>
      <c r="D11" s="141"/>
      <c r="E11" s="141"/>
      <c r="F11" s="149"/>
      <c r="G11" s="149"/>
      <c r="H11" s="149"/>
      <c r="I11" s="147"/>
      <c r="J11" s="147"/>
      <c r="K11" s="147"/>
      <c r="L11" s="147"/>
      <c r="M11" s="149"/>
      <c r="N11" s="141"/>
      <c r="O11" s="141"/>
    </row>
    <row r="12" ht="22.5" spans="1:15">
      <c r="A12" s="141"/>
      <c r="B12" s="141"/>
      <c r="C12" s="141"/>
      <c r="D12" s="141"/>
      <c r="E12" s="141"/>
      <c r="F12" s="149" t="s">
        <v>5</v>
      </c>
      <c r="G12" s="149"/>
      <c r="H12" s="148"/>
      <c r="I12" s="155"/>
      <c r="J12" s="155"/>
      <c r="K12" s="156"/>
      <c r="L12" s="156"/>
      <c r="M12" s="156"/>
      <c r="N12" s="141"/>
      <c r="O12" s="141"/>
    </row>
    <row r="13" spans="1:15">
      <c r="A13" s="141"/>
      <c r="B13" s="141"/>
      <c r="C13" s="141"/>
      <c r="D13" s="141"/>
      <c r="E13" s="141"/>
      <c r="F13" s="141"/>
      <c r="G13" s="141"/>
      <c r="H13" s="141"/>
      <c r="I13" s="146"/>
      <c r="J13" s="146"/>
      <c r="K13" s="146"/>
      <c r="L13" s="141"/>
      <c r="M13" s="141"/>
      <c r="N13" s="141"/>
      <c r="O13" s="141"/>
    </row>
    <row r="14" spans="1:15">
      <c r="A14" s="141"/>
      <c r="B14" s="141"/>
      <c r="C14" s="141"/>
      <c r="D14" s="141"/>
      <c r="E14" s="141"/>
      <c r="F14" s="141"/>
      <c r="G14" s="141"/>
      <c r="H14" s="141"/>
      <c r="I14" s="146"/>
      <c r="J14" s="146"/>
      <c r="K14" s="146"/>
      <c r="L14" s="141"/>
      <c r="M14" s="141"/>
      <c r="N14" s="141"/>
      <c r="O14" s="141"/>
    </row>
    <row r="15" spans="1:15">
      <c r="A15" s="141"/>
      <c r="B15" s="141"/>
      <c r="C15" s="141"/>
      <c r="D15" s="141"/>
      <c r="E15" s="141"/>
      <c r="F15" s="141"/>
      <c r="G15" s="141"/>
      <c r="H15" s="141"/>
      <c r="I15" s="146"/>
      <c r="J15" s="146"/>
      <c r="K15" s="146"/>
      <c r="L15" s="141"/>
      <c r="M15" s="141"/>
      <c r="N15" s="141"/>
      <c r="O15" s="141"/>
    </row>
    <row r="16" spans="1:15">
      <c r="A16" s="141"/>
      <c r="B16" s="141"/>
      <c r="C16" s="141"/>
      <c r="D16" s="141"/>
      <c r="E16" s="141"/>
      <c r="F16" s="141"/>
      <c r="G16" s="141"/>
      <c r="H16" s="141"/>
      <c r="I16" s="146"/>
      <c r="J16" s="141"/>
      <c r="K16" s="146"/>
      <c r="L16" s="141"/>
      <c r="M16" s="141"/>
      <c r="N16" s="141"/>
      <c r="O16" s="141"/>
    </row>
    <row r="17" spans="1:15">
      <c r="A17" s="141"/>
      <c r="B17" s="141"/>
      <c r="C17" s="141"/>
      <c r="D17" s="141"/>
      <c r="E17" s="141"/>
      <c r="F17" s="141"/>
      <c r="G17" s="141"/>
      <c r="H17" s="141"/>
      <c r="I17" s="141"/>
      <c r="J17" s="141"/>
      <c r="K17" s="146"/>
      <c r="L17" s="141"/>
      <c r="M17" s="141"/>
      <c r="N17" s="141"/>
      <c r="O17" s="141"/>
    </row>
    <row r="18" ht="18.75" spans="1:15">
      <c r="A18" s="151" t="s">
        <v>6</v>
      </c>
      <c r="B18" s="151"/>
      <c r="C18" s="151"/>
      <c r="D18" s="151"/>
      <c r="E18" s="152"/>
      <c r="F18" s="151"/>
      <c r="G18" s="151" t="s">
        <v>7</v>
      </c>
      <c r="H18" s="151"/>
      <c r="I18" s="152"/>
      <c r="J18" s="151"/>
      <c r="K18" s="151"/>
      <c r="L18" s="151"/>
      <c r="M18" s="151" t="s">
        <v>8</v>
      </c>
      <c r="N18" s="151"/>
      <c r="O18" s="157"/>
    </row>
    <row r="19" spans="1:15">
      <c r="A19" s="141"/>
      <c r="B19" s="141"/>
      <c r="C19" s="141"/>
      <c r="D19" s="141"/>
      <c r="E19" s="141"/>
      <c r="F19" s="141"/>
      <c r="G19" s="141"/>
      <c r="H19" s="141"/>
      <c r="I19" s="141"/>
      <c r="J19" s="141"/>
      <c r="K19" s="141"/>
      <c r="L19" s="141"/>
      <c r="M19" s="141"/>
      <c r="N19" s="141"/>
      <c r="O19" s="141"/>
    </row>
    <row r="20" spans="1:15">
      <c r="A20" s="141"/>
      <c r="B20" s="141"/>
      <c r="C20" s="141"/>
      <c r="D20" s="141"/>
      <c r="E20" s="141"/>
      <c r="F20" s="141"/>
      <c r="G20" s="141"/>
      <c r="H20" s="141"/>
      <c r="I20" s="141"/>
      <c r="J20" s="141"/>
      <c r="K20" s="141"/>
      <c r="L20" s="141"/>
      <c r="M20" s="141"/>
      <c r="N20" s="141"/>
      <c r="O20" s="141"/>
    </row>
    <row r="21" ht="22.5" spans="1:15">
      <c r="A21" s="141"/>
      <c r="B21" s="141"/>
      <c r="C21" s="141"/>
      <c r="D21" s="141"/>
      <c r="E21" s="141"/>
      <c r="F21" s="141"/>
      <c r="G21" s="141"/>
      <c r="H21" s="141"/>
      <c r="I21" s="141"/>
      <c r="J21" s="149"/>
      <c r="K21" s="141"/>
      <c r="L21" s="141"/>
      <c r="M21" s="141"/>
      <c r="N21" s="141"/>
      <c r="O21" s="141"/>
    </row>
    <row r="22" spans="1:15">
      <c r="A22" s="141"/>
      <c r="B22" s="141"/>
      <c r="C22" s="141"/>
      <c r="D22" s="141"/>
      <c r="E22" s="141"/>
      <c r="F22" s="141"/>
      <c r="G22" s="141"/>
      <c r="H22" s="141"/>
      <c r="I22" s="141"/>
      <c r="J22" s="141"/>
      <c r="K22" s="141"/>
      <c r="L22" s="141"/>
      <c r="M22" s="141"/>
      <c r="N22" s="141"/>
      <c r="O22" s="141"/>
    </row>
    <row r="23" spans="1:15">
      <c r="A23" s="141"/>
      <c r="B23" s="141"/>
      <c r="C23" s="141"/>
      <c r="D23" s="141"/>
      <c r="E23" s="141"/>
      <c r="F23" s="141"/>
      <c r="G23" s="141"/>
      <c r="H23" s="141"/>
      <c r="I23" s="141"/>
      <c r="J23" s="141"/>
      <c r="K23" s="141"/>
      <c r="L23" s="141"/>
      <c r="M23" s="141"/>
      <c r="N23" s="141"/>
      <c r="O23" s="141"/>
    </row>
    <row r="24" spans="1:15">
      <c r="A24" s="141"/>
      <c r="B24" s="141"/>
      <c r="C24" s="141"/>
      <c r="D24" s="141"/>
      <c r="E24" s="141"/>
      <c r="F24" s="141"/>
      <c r="G24" s="141"/>
      <c r="H24" s="141"/>
      <c r="I24" s="141"/>
      <c r="J24" s="141"/>
      <c r="K24" s="141"/>
      <c r="L24" s="141"/>
      <c r="M24" s="141"/>
      <c r="N24" s="141"/>
      <c r="O24" s="141"/>
    </row>
    <row r="25" spans="1:15">
      <c r="A25" s="141"/>
      <c r="B25" s="141"/>
      <c r="C25" s="141"/>
      <c r="D25" s="141"/>
      <c r="E25" s="141"/>
      <c r="F25" s="141"/>
      <c r="G25" s="141"/>
      <c r="H25" s="141"/>
      <c r="I25" s="141"/>
      <c r="J25" s="141"/>
      <c r="K25" s="141"/>
      <c r="L25" s="141"/>
      <c r="M25" s="141"/>
      <c r="N25" s="141"/>
      <c r="O25" s="141"/>
    </row>
    <row r="26" spans="1:15">
      <c r="A26" s="141"/>
      <c r="B26" s="141"/>
      <c r="C26" s="141"/>
      <c r="D26" s="141"/>
      <c r="E26" s="141"/>
      <c r="F26" s="141"/>
      <c r="G26" s="141"/>
      <c r="H26" s="141"/>
      <c r="I26" s="141"/>
      <c r="J26" s="141"/>
      <c r="K26" s="141"/>
      <c r="L26" s="141"/>
      <c r="M26" s="141"/>
      <c r="N26" s="141"/>
      <c r="O26" s="141"/>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U1" sqref="U$1:U$1048576"/>
    </sheetView>
  </sheetViews>
  <sheetFormatPr defaultColWidth="9" defaultRowHeight="14.25"/>
  <cols>
    <col min="1" max="1" width="11.25" customWidth="1"/>
    <col min="2" max="2" width="6.25" customWidth="1"/>
    <col min="3" max="3" width="6.5" customWidth="1"/>
    <col min="4" max="4" width="4.375" customWidth="1"/>
    <col min="5" max="5" width="6.125" customWidth="1"/>
    <col min="6" max="6" width="7" customWidth="1"/>
    <col min="7" max="7" width="5" customWidth="1"/>
    <col min="8" max="8" width="6.625" customWidth="1"/>
    <col min="9" max="9" width="5.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7.5" customWidth="1"/>
    <col min="22" max="22" width="6.25" customWidth="1"/>
    <col min="23" max="23" width="6.5" customWidth="1"/>
  </cols>
  <sheetData>
    <row r="1" spans="1:23">
      <c r="A1" s="134"/>
      <c r="B1" s="134"/>
      <c r="C1" s="134"/>
      <c r="D1" s="134"/>
      <c r="E1" s="134"/>
      <c r="F1" s="134"/>
      <c r="G1" s="134"/>
      <c r="W1" s="116" t="s">
        <v>9</v>
      </c>
    </row>
    <row r="2" ht="31.5" spans="1:24">
      <c r="A2" s="135" t="s">
        <v>10</v>
      </c>
      <c r="B2" s="135"/>
      <c r="C2" s="135"/>
      <c r="D2" s="135"/>
      <c r="E2" s="135"/>
      <c r="F2" s="135"/>
      <c r="G2" s="135"/>
      <c r="H2" s="135"/>
      <c r="I2" s="135"/>
      <c r="J2" s="135"/>
      <c r="K2" s="135"/>
      <c r="L2" s="135"/>
      <c r="M2" s="135"/>
      <c r="N2" s="135"/>
      <c r="O2" s="135"/>
      <c r="P2" s="135"/>
      <c r="Q2" s="135"/>
      <c r="R2" s="135"/>
      <c r="S2" s="135"/>
      <c r="T2" s="135"/>
      <c r="U2" s="135"/>
      <c r="V2" s="135"/>
      <c r="W2" s="135"/>
      <c r="X2" s="138"/>
    </row>
    <row r="3" spans="1:23">
      <c r="A3" t="s">
        <v>11</v>
      </c>
      <c r="W3" s="139" t="s">
        <v>12</v>
      </c>
    </row>
    <row r="4" customHeight="1" spans="1:23">
      <c r="A4" s="131" t="s">
        <v>13</v>
      </c>
      <c r="B4" s="136" t="s">
        <v>14</v>
      </c>
      <c r="C4" s="131" t="s">
        <v>15</v>
      </c>
      <c r="D4" s="131"/>
      <c r="E4" s="131"/>
      <c r="F4" s="131"/>
      <c r="G4" s="131"/>
      <c r="H4" s="131"/>
      <c r="I4" s="131"/>
      <c r="J4" s="131" t="s">
        <v>16</v>
      </c>
      <c r="K4" s="131"/>
      <c r="L4" s="131"/>
      <c r="M4" s="131"/>
      <c r="N4" s="131"/>
      <c r="O4" s="131"/>
      <c r="P4" s="131"/>
      <c r="Q4" s="131" t="s">
        <v>17</v>
      </c>
      <c r="R4" s="131"/>
      <c r="S4" s="131"/>
      <c r="T4" s="131"/>
      <c r="U4" s="131"/>
      <c r="V4" s="131"/>
      <c r="W4" s="131"/>
    </row>
    <row r="5" s="133" customFormat="1" customHeight="1" spans="1:23">
      <c r="A5" s="131"/>
      <c r="B5" s="136"/>
      <c r="C5" s="131" t="s">
        <v>18</v>
      </c>
      <c r="D5" s="131" t="s">
        <v>19</v>
      </c>
      <c r="E5" s="131"/>
      <c r="F5" s="131"/>
      <c r="G5" s="131" t="s">
        <v>20</v>
      </c>
      <c r="H5" s="131"/>
      <c r="I5" s="131"/>
      <c r="J5" s="131" t="s">
        <v>18</v>
      </c>
      <c r="K5" s="131" t="s">
        <v>19</v>
      </c>
      <c r="L5" s="131"/>
      <c r="M5" s="131"/>
      <c r="N5" s="131" t="s">
        <v>20</v>
      </c>
      <c r="O5" s="131"/>
      <c r="P5" s="131"/>
      <c r="Q5" s="131" t="s">
        <v>18</v>
      </c>
      <c r="R5" s="131" t="s">
        <v>19</v>
      </c>
      <c r="S5" s="131"/>
      <c r="T5" s="131"/>
      <c r="U5" s="131" t="s">
        <v>20</v>
      </c>
      <c r="V5" s="131"/>
      <c r="W5" s="131"/>
    </row>
    <row r="6" s="133" customFormat="1" ht="44.1" customHeight="1" spans="1:23">
      <c r="A6" s="131"/>
      <c r="B6" s="136"/>
      <c r="C6" s="131"/>
      <c r="D6" s="131" t="s">
        <v>21</v>
      </c>
      <c r="E6" s="131" t="s">
        <v>22</v>
      </c>
      <c r="F6" s="131" t="s">
        <v>23</v>
      </c>
      <c r="G6" s="131" t="s">
        <v>21</v>
      </c>
      <c r="H6" s="131" t="s">
        <v>22</v>
      </c>
      <c r="I6" s="131" t="s">
        <v>23</v>
      </c>
      <c r="J6" s="131"/>
      <c r="K6" s="131" t="s">
        <v>21</v>
      </c>
      <c r="L6" s="131" t="s">
        <v>22</v>
      </c>
      <c r="M6" s="131" t="s">
        <v>23</v>
      </c>
      <c r="N6" s="131" t="s">
        <v>21</v>
      </c>
      <c r="O6" s="131" t="s">
        <v>22</v>
      </c>
      <c r="P6" s="131" t="s">
        <v>23</v>
      </c>
      <c r="Q6" s="131"/>
      <c r="R6" s="131" t="s">
        <v>21</v>
      </c>
      <c r="S6" s="131" t="s">
        <v>22</v>
      </c>
      <c r="T6" s="131" t="s">
        <v>23</v>
      </c>
      <c r="U6" s="131" t="s">
        <v>21</v>
      </c>
      <c r="V6" s="131" t="s">
        <v>22</v>
      </c>
      <c r="W6" s="131" t="s">
        <v>23</v>
      </c>
    </row>
    <row r="7" s="133" customFormat="1" spans="1:23">
      <c r="A7" s="124" t="s">
        <v>24</v>
      </c>
      <c r="B7" s="137"/>
      <c r="C7" s="137">
        <f>E7+F7+H7+I7</f>
        <v>10411.46</v>
      </c>
      <c r="D7" s="137">
        <f>E7+F7</f>
        <v>914.36</v>
      </c>
      <c r="E7" s="137">
        <v>914.36</v>
      </c>
      <c r="F7" s="137">
        <v>0</v>
      </c>
      <c r="G7" s="137">
        <f>H7+I7</f>
        <v>9497.1</v>
      </c>
      <c r="H7" s="137">
        <v>8359.46</v>
      </c>
      <c r="I7" s="137">
        <v>1137.64</v>
      </c>
      <c r="J7" s="137">
        <v>14575.4</v>
      </c>
      <c r="K7" s="137">
        <v>1280</v>
      </c>
      <c r="L7" s="137">
        <v>1280.16</v>
      </c>
      <c r="M7" s="137">
        <v>0</v>
      </c>
      <c r="N7" s="137">
        <f>O7+P7</f>
        <v>13295.24</v>
      </c>
      <c r="O7" s="137">
        <f>J7-L7</f>
        <v>13295.24</v>
      </c>
      <c r="P7" s="137">
        <v>0</v>
      </c>
      <c r="Q7" s="137">
        <v>17490</v>
      </c>
      <c r="R7" s="137">
        <f>S7+T7</f>
        <v>1536</v>
      </c>
      <c r="S7" s="137">
        <v>1536</v>
      </c>
      <c r="T7" s="137">
        <v>0</v>
      </c>
      <c r="U7" s="137">
        <f>V7+W7</f>
        <v>15954</v>
      </c>
      <c r="V7" s="137">
        <f>Q7-S7</f>
        <v>15954</v>
      </c>
      <c r="W7" s="137">
        <v>0</v>
      </c>
    </row>
    <row r="8" s="133" customFormat="1" spans="1:23">
      <c r="A8" s="124" t="s">
        <v>25</v>
      </c>
      <c r="B8" s="137"/>
      <c r="C8" s="137"/>
      <c r="D8" s="137"/>
      <c r="E8" s="137"/>
      <c r="F8" s="137"/>
      <c r="G8" s="137"/>
      <c r="H8" s="137"/>
      <c r="I8" s="137"/>
      <c r="J8" s="137"/>
      <c r="K8" s="137"/>
      <c r="L8" s="137"/>
      <c r="M8" s="137"/>
      <c r="N8" s="137"/>
      <c r="O8" s="137"/>
      <c r="P8" s="137"/>
      <c r="Q8" s="137"/>
      <c r="R8" s="137"/>
      <c r="S8" s="137"/>
      <c r="T8" s="137"/>
      <c r="U8" s="137"/>
      <c r="V8" s="137"/>
      <c r="W8" s="137"/>
    </row>
    <row r="9" s="133" customFormat="1" spans="1:23">
      <c r="A9" s="124" t="s">
        <v>26</v>
      </c>
      <c r="B9" s="137"/>
      <c r="C9" s="137"/>
      <c r="D9" s="137"/>
      <c r="E9" s="137"/>
      <c r="F9" s="137"/>
      <c r="G9" s="137"/>
      <c r="H9" s="137"/>
      <c r="I9" s="137"/>
      <c r="J9" s="137"/>
      <c r="K9" s="137"/>
      <c r="L9" s="137"/>
      <c r="M9" s="137"/>
      <c r="N9" s="137"/>
      <c r="O9" s="137"/>
      <c r="P9" s="137"/>
      <c r="Q9" s="137"/>
      <c r="R9" s="137"/>
      <c r="S9" s="137"/>
      <c r="T9" s="137"/>
      <c r="U9" s="137"/>
      <c r="V9" s="137"/>
      <c r="W9" s="137"/>
    </row>
    <row r="10" spans="1:23">
      <c r="A10" s="124" t="s">
        <v>27</v>
      </c>
      <c r="B10" s="125"/>
      <c r="C10" s="125"/>
      <c r="D10" s="125"/>
      <c r="E10" s="125"/>
      <c r="F10" s="125"/>
      <c r="G10" s="125"/>
      <c r="H10" s="125"/>
      <c r="I10" s="125"/>
      <c r="J10" s="125"/>
      <c r="K10" s="125"/>
      <c r="L10" s="125"/>
      <c r="M10" s="125"/>
      <c r="N10" s="125"/>
      <c r="O10" s="125"/>
      <c r="P10" s="125"/>
      <c r="Q10" s="125"/>
      <c r="R10" s="125"/>
      <c r="S10" s="125"/>
      <c r="T10" s="125"/>
      <c r="U10" s="125"/>
      <c r="V10" s="125"/>
      <c r="W10" s="125"/>
    </row>
    <row r="11" spans="1:23">
      <c r="A11" s="124" t="s">
        <v>28</v>
      </c>
      <c r="B11" s="125"/>
      <c r="C11" s="125"/>
      <c r="D11" s="125"/>
      <c r="E11" s="125"/>
      <c r="F11" s="125"/>
      <c r="G11" s="125"/>
      <c r="H11" s="125"/>
      <c r="I11" s="125"/>
      <c r="J11" s="125"/>
      <c r="K11" s="125"/>
      <c r="L11" s="125"/>
      <c r="M11" s="125"/>
      <c r="N11" s="125"/>
      <c r="O11" s="125"/>
      <c r="P11" s="125"/>
      <c r="Q11" s="125"/>
      <c r="R11" s="125"/>
      <c r="S11" s="125"/>
      <c r="T11" s="125"/>
      <c r="U11" s="125"/>
      <c r="V11" s="125"/>
      <c r="W11" s="125"/>
    </row>
    <row r="12" spans="1:23">
      <c r="A12" s="124" t="s">
        <v>29</v>
      </c>
      <c r="B12" s="125"/>
      <c r="C12" s="125"/>
      <c r="D12" s="125"/>
      <c r="E12" s="125"/>
      <c r="F12" s="125"/>
      <c r="G12" s="125"/>
      <c r="H12" s="125"/>
      <c r="I12" s="125"/>
      <c r="J12" s="125"/>
      <c r="K12" s="125"/>
      <c r="L12" s="125"/>
      <c r="M12" s="125"/>
      <c r="N12" s="125"/>
      <c r="O12" s="125"/>
      <c r="P12" s="125"/>
      <c r="Q12" s="125"/>
      <c r="R12" s="125"/>
      <c r="S12" s="125"/>
      <c r="T12" s="125"/>
      <c r="U12" s="125"/>
      <c r="V12" s="125"/>
      <c r="W12" s="125"/>
    </row>
    <row r="13" spans="1:23">
      <c r="A13" s="125" t="s">
        <v>29</v>
      </c>
      <c r="B13" s="125"/>
      <c r="C13" s="125"/>
      <c r="D13" s="125"/>
      <c r="E13" s="125"/>
      <c r="F13" s="125"/>
      <c r="G13" s="125"/>
      <c r="H13" s="125"/>
      <c r="I13" s="125"/>
      <c r="J13" s="125"/>
      <c r="K13" s="125"/>
      <c r="L13" s="125"/>
      <c r="M13" s="125"/>
      <c r="N13" s="125"/>
      <c r="O13" s="125"/>
      <c r="P13" s="125"/>
      <c r="Q13" s="125"/>
      <c r="R13" s="125"/>
      <c r="S13" s="125"/>
      <c r="T13" s="125"/>
      <c r="U13" s="125"/>
      <c r="V13" s="125"/>
      <c r="W13" s="125"/>
    </row>
    <row r="14" spans="1:23">
      <c r="A14" s="125" t="s">
        <v>29</v>
      </c>
      <c r="B14" s="125"/>
      <c r="C14" s="125"/>
      <c r="D14" s="125"/>
      <c r="E14" s="125"/>
      <c r="F14" s="125"/>
      <c r="G14" s="125"/>
      <c r="H14" s="125"/>
      <c r="I14" s="125"/>
      <c r="J14" s="125"/>
      <c r="K14" s="125"/>
      <c r="L14" s="125"/>
      <c r="M14" s="125"/>
      <c r="N14" s="125"/>
      <c r="O14" s="125"/>
      <c r="P14" s="125"/>
      <c r="Q14" s="125"/>
      <c r="R14" s="125"/>
      <c r="S14" s="125"/>
      <c r="T14" s="125"/>
      <c r="U14" s="125"/>
      <c r="V14" s="125"/>
      <c r="W14" s="125"/>
    </row>
    <row r="15" spans="1:23">
      <c r="A15" s="125"/>
      <c r="B15" s="125"/>
      <c r="C15" s="125"/>
      <c r="D15" s="125"/>
      <c r="E15" s="125"/>
      <c r="F15" s="125"/>
      <c r="G15" s="125"/>
      <c r="H15" s="125"/>
      <c r="I15" s="125"/>
      <c r="J15" s="125"/>
      <c r="K15" s="125"/>
      <c r="L15" s="125"/>
      <c r="M15" s="125"/>
      <c r="N15" s="125"/>
      <c r="O15" s="125"/>
      <c r="P15" s="125"/>
      <c r="Q15" s="125"/>
      <c r="R15" s="125"/>
      <c r="S15" s="125"/>
      <c r="T15" s="125"/>
      <c r="U15" s="125"/>
      <c r="V15" s="125"/>
      <c r="W15" s="125"/>
    </row>
    <row r="16" spans="1:23">
      <c r="A16" s="125"/>
      <c r="B16" s="125"/>
      <c r="C16" s="125"/>
      <c r="D16" s="125"/>
      <c r="E16" s="125"/>
      <c r="F16" s="125"/>
      <c r="G16" s="125"/>
      <c r="H16" s="125"/>
      <c r="I16" s="125"/>
      <c r="J16" s="125"/>
      <c r="K16" s="125"/>
      <c r="L16" s="125"/>
      <c r="M16" s="125"/>
      <c r="N16" s="125"/>
      <c r="O16" s="125"/>
      <c r="P16" s="125"/>
      <c r="Q16" s="125"/>
      <c r="R16" s="125"/>
      <c r="S16" s="125"/>
      <c r="T16" s="125"/>
      <c r="U16" s="125"/>
      <c r="V16" s="125"/>
      <c r="W16" s="125"/>
    </row>
    <row r="17" spans="1:23">
      <c r="A17" s="125"/>
      <c r="B17" s="125"/>
      <c r="C17" s="125"/>
      <c r="D17" s="125"/>
      <c r="E17" s="125"/>
      <c r="F17" s="125"/>
      <c r="G17" s="125"/>
      <c r="H17" s="125"/>
      <c r="I17" s="125"/>
      <c r="J17" s="125"/>
      <c r="K17" s="125"/>
      <c r="L17" s="125"/>
      <c r="M17" s="125"/>
      <c r="N17" s="125"/>
      <c r="O17" s="125"/>
      <c r="P17" s="125"/>
      <c r="Q17" s="125"/>
      <c r="R17" s="125"/>
      <c r="S17" s="125"/>
      <c r="T17" s="125"/>
      <c r="U17" s="125"/>
      <c r="V17" s="125"/>
      <c r="W17" s="125"/>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tabSelected="1" topLeftCell="A12" workbookViewId="0">
      <selection activeCell="B10" sqref="B10:B28"/>
    </sheetView>
  </sheetViews>
  <sheetFormatPr defaultColWidth="9" defaultRowHeight="14.25" outlineLevelCol="6"/>
  <cols>
    <col min="1" max="1" width="12.125" customWidth="1"/>
    <col min="2" max="2" width="32.875" customWidth="1"/>
    <col min="3" max="3" width="30.375" customWidth="1"/>
    <col min="4" max="4" width="29.5" customWidth="1"/>
    <col min="5" max="7" width="11.375" customWidth="1"/>
  </cols>
  <sheetData>
    <row r="1" spans="7:7">
      <c r="G1" s="114" t="s">
        <v>30</v>
      </c>
    </row>
    <row r="2" ht="25.5" spans="1:7">
      <c r="A2" s="115" t="s">
        <v>31</v>
      </c>
      <c r="B2" s="115"/>
      <c r="C2" s="115"/>
      <c r="D2" s="115"/>
      <c r="E2" s="115"/>
      <c r="F2" s="115"/>
      <c r="G2" s="115"/>
    </row>
    <row r="4" spans="1:2">
      <c r="A4" s="116" t="s">
        <v>11</v>
      </c>
      <c r="B4" s="116"/>
    </row>
    <row r="5" ht="21.95" customHeight="1" spans="1:7">
      <c r="A5" s="117" t="s">
        <v>32</v>
      </c>
      <c r="B5" s="117" t="s">
        <v>33</v>
      </c>
      <c r="C5" s="117" t="s">
        <v>34</v>
      </c>
      <c r="D5" s="118" t="s">
        <v>35</v>
      </c>
      <c r="E5" s="119" t="s">
        <v>36</v>
      </c>
      <c r="F5" s="119"/>
      <c r="G5" s="119"/>
    </row>
    <row r="6" ht="25.5" customHeight="1" spans="1:7">
      <c r="A6" s="120"/>
      <c r="B6" s="120"/>
      <c r="C6" s="120"/>
      <c r="D6" s="120"/>
      <c r="E6" s="121" t="s">
        <v>21</v>
      </c>
      <c r="F6" s="122" t="s">
        <v>22</v>
      </c>
      <c r="G6" s="122" t="s">
        <v>37</v>
      </c>
    </row>
    <row r="7" ht="40.5" customHeight="1" spans="1:7">
      <c r="A7" s="123"/>
      <c r="B7" s="123"/>
      <c r="C7" s="123"/>
      <c r="D7" s="123"/>
      <c r="E7" s="121"/>
      <c r="F7" s="122"/>
      <c r="G7" s="122"/>
    </row>
    <row r="8" ht="21" customHeight="1" spans="1:7">
      <c r="A8" s="124" t="s">
        <v>24</v>
      </c>
      <c r="B8" s="124"/>
      <c r="C8" s="125"/>
      <c r="D8" s="125"/>
      <c r="E8" s="125">
        <v>9497.1</v>
      </c>
      <c r="F8" s="125">
        <f>E8-G8</f>
        <v>8359.46</v>
      </c>
      <c r="G8" s="125">
        <v>1137.64</v>
      </c>
    </row>
    <row r="9" ht="21" customHeight="1" spans="1:7">
      <c r="A9" s="124" t="s">
        <v>25</v>
      </c>
      <c r="B9" s="124"/>
      <c r="C9" s="125"/>
      <c r="D9" s="125"/>
      <c r="E9" s="125">
        <v>9497.1</v>
      </c>
      <c r="F9" s="125">
        <f>E9-G9</f>
        <v>8359.46</v>
      </c>
      <c r="G9" s="125">
        <v>1137.64</v>
      </c>
    </row>
    <row r="10" ht="21" customHeight="1" spans="1:7">
      <c r="A10" s="124" t="s">
        <v>38</v>
      </c>
      <c r="B10" s="131" t="s">
        <v>39</v>
      </c>
      <c r="C10" s="131" t="s">
        <v>39</v>
      </c>
      <c r="D10" s="131" t="s">
        <v>40</v>
      </c>
      <c r="E10" s="132"/>
      <c r="F10" s="132">
        <v>2200</v>
      </c>
      <c r="G10" s="132"/>
    </row>
    <row r="11" ht="21" customHeight="1" spans="1:7">
      <c r="A11" s="124" t="s">
        <v>41</v>
      </c>
      <c r="B11" s="131" t="s">
        <v>39</v>
      </c>
      <c r="C11" s="131" t="s">
        <v>39</v>
      </c>
      <c r="D11" s="131" t="s">
        <v>40</v>
      </c>
      <c r="E11" s="132"/>
      <c r="F11" s="132">
        <v>337</v>
      </c>
      <c r="G11" s="132"/>
    </row>
    <row r="12" ht="21" customHeight="1" spans="1:7">
      <c r="A12" s="124" t="s">
        <v>42</v>
      </c>
      <c r="B12" s="131" t="s">
        <v>39</v>
      </c>
      <c r="C12" s="131" t="s">
        <v>39</v>
      </c>
      <c r="D12" s="131" t="s">
        <v>40</v>
      </c>
      <c r="E12" s="132"/>
      <c r="F12" s="132">
        <v>1300</v>
      </c>
      <c r="G12" s="132"/>
    </row>
    <row r="13" ht="21" customHeight="1" spans="1:7">
      <c r="A13" s="124" t="s">
        <v>43</v>
      </c>
      <c r="B13" s="131" t="s">
        <v>39</v>
      </c>
      <c r="C13" s="131" t="s">
        <v>39</v>
      </c>
      <c r="D13" s="131" t="s">
        <v>40</v>
      </c>
      <c r="E13" s="132"/>
      <c r="F13" s="132">
        <v>500</v>
      </c>
      <c r="G13" s="132"/>
    </row>
    <row r="14" ht="21" customHeight="1" spans="1:7">
      <c r="A14" s="124" t="s">
        <v>44</v>
      </c>
      <c r="B14" s="131" t="s">
        <v>39</v>
      </c>
      <c r="C14" s="131" t="s">
        <v>39</v>
      </c>
      <c r="D14" s="131" t="s">
        <v>40</v>
      </c>
      <c r="E14" s="132"/>
      <c r="F14" s="132">
        <v>2000</v>
      </c>
      <c r="G14" s="132"/>
    </row>
    <row r="15" ht="21" customHeight="1" spans="1:7">
      <c r="A15" s="124" t="s">
        <v>45</v>
      </c>
      <c r="B15" s="131" t="s">
        <v>39</v>
      </c>
      <c r="C15" s="131" t="s">
        <v>46</v>
      </c>
      <c r="D15" s="131" t="s">
        <v>47</v>
      </c>
      <c r="E15" s="132"/>
      <c r="F15" s="132">
        <v>44.05</v>
      </c>
      <c r="G15" s="132"/>
    </row>
    <row r="16" ht="21" customHeight="1" spans="1:7">
      <c r="A16" s="124" t="s">
        <v>48</v>
      </c>
      <c r="B16" s="131" t="s">
        <v>39</v>
      </c>
      <c r="C16" s="131" t="s">
        <v>46</v>
      </c>
      <c r="D16" s="131" t="s">
        <v>49</v>
      </c>
      <c r="E16" s="132"/>
      <c r="F16" s="132">
        <v>776.95</v>
      </c>
      <c r="G16" s="132"/>
    </row>
    <row r="17" ht="21" customHeight="1" spans="1:7">
      <c r="A17" s="124" t="s">
        <v>50</v>
      </c>
      <c r="B17" s="131" t="s">
        <v>39</v>
      </c>
      <c r="C17" s="131" t="s">
        <v>46</v>
      </c>
      <c r="D17" s="131" t="s">
        <v>51</v>
      </c>
      <c r="E17" s="132"/>
      <c r="F17" s="132">
        <v>180</v>
      </c>
      <c r="G17" s="132"/>
    </row>
    <row r="18" ht="21" customHeight="1" spans="1:7">
      <c r="A18" s="124" t="s">
        <v>52</v>
      </c>
      <c r="B18" s="131" t="s">
        <v>39</v>
      </c>
      <c r="C18" s="131" t="s">
        <v>46</v>
      </c>
      <c r="D18" s="131" t="s">
        <v>53</v>
      </c>
      <c r="E18" s="132"/>
      <c r="F18" s="132">
        <v>400</v>
      </c>
      <c r="G18" s="132"/>
    </row>
    <row r="19" ht="21" customHeight="1" spans="1:7">
      <c r="A19" s="124" t="s">
        <v>54</v>
      </c>
      <c r="B19" s="131" t="s">
        <v>39</v>
      </c>
      <c r="C19" s="131" t="s">
        <v>46</v>
      </c>
      <c r="D19" s="131" t="s">
        <v>55</v>
      </c>
      <c r="E19" s="132"/>
      <c r="F19" s="132">
        <v>9</v>
      </c>
      <c r="G19" s="132"/>
    </row>
    <row r="20" spans="1:7">
      <c r="A20" s="124" t="s">
        <v>56</v>
      </c>
      <c r="B20" s="131" t="s">
        <v>39</v>
      </c>
      <c r="C20" s="131" t="s">
        <v>46</v>
      </c>
      <c r="D20" s="131" t="s">
        <v>57</v>
      </c>
      <c r="E20" s="132"/>
      <c r="F20" s="132">
        <v>37</v>
      </c>
      <c r="G20" s="132"/>
    </row>
    <row r="21" spans="1:7">
      <c r="A21" s="124" t="s">
        <v>58</v>
      </c>
      <c r="B21" s="131" t="s">
        <v>39</v>
      </c>
      <c r="C21" s="131" t="s">
        <v>46</v>
      </c>
      <c r="D21" s="131" t="s">
        <v>59</v>
      </c>
      <c r="E21" s="132"/>
      <c r="F21" s="132">
        <v>90</v>
      </c>
      <c r="G21" s="132"/>
    </row>
    <row r="22" spans="1:7">
      <c r="A22" s="124" t="s">
        <v>60</v>
      </c>
      <c r="B22" s="131" t="s">
        <v>39</v>
      </c>
      <c r="C22" s="131" t="s">
        <v>46</v>
      </c>
      <c r="D22" s="131" t="s">
        <v>61</v>
      </c>
      <c r="E22" s="132"/>
      <c r="F22" s="132">
        <v>10</v>
      </c>
      <c r="G22" s="132"/>
    </row>
    <row r="23" spans="1:7">
      <c r="A23" s="124" t="s">
        <v>62</v>
      </c>
      <c r="B23" s="131" t="s">
        <v>39</v>
      </c>
      <c r="C23" s="131" t="s">
        <v>46</v>
      </c>
      <c r="D23" s="131" t="s">
        <v>63</v>
      </c>
      <c r="E23" s="132"/>
      <c r="F23" s="132">
        <v>50</v>
      </c>
      <c r="G23" s="132"/>
    </row>
    <row r="24" spans="1:7">
      <c r="A24" s="124" t="s">
        <v>64</v>
      </c>
      <c r="B24" s="131" t="s">
        <v>39</v>
      </c>
      <c r="C24" s="131" t="s">
        <v>46</v>
      </c>
      <c r="D24" s="131" t="s">
        <v>65</v>
      </c>
      <c r="E24" s="132"/>
      <c r="F24" s="132">
        <v>14</v>
      </c>
      <c r="G24" s="132"/>
    </row>
    <row r="25" spans="1:7">
      <c r="A25" s="124" t="s">
        <v>66</v>
      </c>
      <c r="B25" s="131" t="s">
        <v>39</v>
      </c>
      <c r="C25" s="131" t="s">
        <v>46</v>
      </c>
      <c r="D25" s="131" t="s">
        <v>67</v>
      </c>
      <c r="E25" s="132"/>
      <c r="F25" s="132">
        <v>3</v>
      </c>
      <c r="G25" s="132"/>
    </row>
    <row r="26" spans="1:7">
      <c r="A26" s="124" t="s">
        <v>68</v>
      </c>
      <c r="B26" s="131" t="s">
        <v>39</v>
      </c>
      <c r="C26" s="131" t="s">
        <v>46</v>
      </c>
      <c r="D26" s="131" t="s">
        <v>69</v>
      </c>
      <c r="E26" s="132"/>
      <c r="F26" s="132">
        <v>100</v>
      </c>
      <c r="G26" s="132"/>
    </row>
    <row r="27" spans="1:7">
      <c r="A27" s="124" t="s">
        <v>70</v>
      </c>
      <c r="B27" s="131" t="s">
        <v>39</v>
      </c>
      <c r="C27" s="131" t="s">
        <v>46</v>
      </c>
      <c r="D27" s="131" t="s">
        <v>71</v>
      </c>
      <c r="E27" s="132"/>
      <c r="F27" s="132">
        <v>3</v>
      </c>
      <c r="G27" s="132"/>
    </row>
    <row r="28" spans="1:7">
      <c r="A28" s="124" t="s">
        <v>72</v>
      </c>
      <c r="B28" s="131" t="s">
        <v>39</v>
      </c>
      <c r="C28" s="131" t="s">
        <v>46</v>
      </c>
      <c r="D28" s="131" t="s">
        <v>73</v>
      </c>
      <c r="E28" s="132"/>
      <c r="F28" s="132">
        <v>34</v>
      </c>
      <c r="G28" s="132"/>
    </row>
    <row r="29" spans="1:7">
      <c r="A29" s="124" t="s">
        <v>74</v>
      </c>
      <c r="B29" s="131" t="s">
        <v>75</v>
      </c>
      <c r="C29" s="131" t="s">
        <v>75</v>
      </c>
      <c r="D29" s="131" t="s">
        <v>63</v>
      </c>
      <c r="E29" s="132"/>
      <c r="F29" s="132">
        <v>150</v>
      </c>
      <c r="G29" s="132"/>
    </row>
    <row r="30" spans="1:7">
      <c r="A30" s="124" t="s">
        <v>76</v>
      </c>
      <c r="B30" s="131" t="s">
        <v>75</v>
      </c>
      <c r="C30" s="131" t="s">
        <v>75</v>
      </c>
      <c r="D30" s="131" t="s">
        <v>77</v>
      </c>
      <c r="E30" s="132"/>
      <c r="F30" s="132">
        <v>10</v>
      </c>
      <c r="G30" s="132"/>
    </row>
    <row r="31" ht="24" spans="1:7">
      <c r="A31" s="124" t="s">
        <v>78</v>
      </c>
      <c r="B31" s="131" t="s">
        <v>79</v>
      </c>
      <c r="C31" s="131" t="s">
        <v>80</v>
      </c>
      <c r="D31" s="131" t="s">
        <v>81</v>
      </c>
      <c r="E31" s="132"/>
      <c r="F31" s="132">
        <v>4.33</v>
      </c>
      <c r="G31" s="132"/>
    </row>
    <row r="32" ht="24" spans="1:7">
      <c r="A32" s="124" t="s">
        <v>82</v>
      </c>
      <c r="B32" s="131" t="s">
        <v>79</v>
      </c>
      <c r="C32" s="131" t="s">
        <v>83</v>
      </c>
      <c r="D32" s="131" t="s">
        <v>81</v>
      </c>
      <c r="E32" s="132"/>
      <c r="F32" s="132">
        <v>40</v>
      </c>
      <c r="G32" s="132"/>
    </row>
    <row r="33" spans="1:7">
      <c r="A33" s="124" t="s">
        <v>84</v>
      </c>
      <c r="B33" s="131" t="s">
        <v>85</v>
      </c>
      <c r="C33" s="131" t="s">
        <v>86</v>
      </c>
      <c r="D33" s="131" t="s">
        <v>87</v>
      </c>
      <c r="E33" s="132"/>
      <c r="F33" s="132">
        <v>11.5356</v>
      </c>
      <c r="G33" s="132"/>
    </row>
    <row r="34" ht="24" spans="1:7">
      <c r="A34" s="124" t="s">
        <v>88</v>
      </c>
      <c r="B34" s="131" t="s">
        <v>89</v>
      </c>
      <c r="C34" s="131" t="s">
        <v>90</v>
      </c>
      <c r="D34" s="131" t="s">
        <v>81</v>
      </c>
      <c r="E34" s="132"/>
      <c r="F34" s="132">
        <v>5.15</v>
      </c>
      <c r="G34" s="132"/>
    </row>
    <row r="35" ht="24" spans="1:7">
      <c r="A35" s="124" t="s">
        <v>91</v>
      </c>
      <c r="B35" s="131" t="s">
        <v>92</v>
      </c>
      <c r="C35" s="131" t="s">
        <v>93</v>
      </c>
      <c r="D35" s="131" t="s">
        <v>81</v>
      </c>
      <c r="E35" s="132"/>
      <c r="F35" s="132">
        <v>4</v>
      </c>
      <c r="G35" s="132"/>
    </row>
    <row r="36" ht="24" spans="1:7">
      <c r="A36" s="124" t="s">
        <v>94</v>
      </c>
      <c r="B36" s="131" t="s">
        <v>95</v>
      </c>
      <c r="C36" s="131" t="s">
        <v>96</v>
      </c>
      <c r="D36" s="131" t="s">
        <v>87</v>
      </c>
      <c r="E36" s="132"/>
      <c r="F36" s="132">
        <v>3.74</v>
      </c>
      <c r="G36" s="132"/>
    </row>
    <row r="37" spans="1:7">
      <c r="A37" s="124" t="s">
        <v>97</v>
      </c>
      <c r="B37" s="131" t="s">
        <v>98</v>
      </c>
      <c r="C37" s="131" t="s">
        <v>99</v>
      </c>
      <c r="D37" s="131" t="s">
        <v>40</v>
      </c>
      <c r="E37" s="132"/>
      <c r="F37" s="132">
        <v>7.44</v>
      </c>
      <c r="G37" s="132"/>
    </row>
    <row r="38" spans="1:7">
      <c r="A38" s="124" t="s">
        <v>100</v>
      </c>
      <c r="B38" s="131" t="s">
        <v>101</v>
      </c>
      <c r="C38" s="131" t="s">
        <v>101</v>
      </c>
      <c r="D38" s="131" t="s">
        <v>40</v>
      </c>
      <c r="E38" s="132"/>
      <c r="F38" s="132">
        <v>15.84</v>
      </c>
      <c r="G38" s="132"/>
    </row>
    <row r="39" spans="1:7">
      <c r="A39" s="124" t="s">
        <v>102</v>
      </c>
      <c r="B39" s="131" t="s">
        <v>103</v>
      </c>
      <c r="C39" s="131" t="s">
        <v>104</v>
      </c>
      <c r="D39" s="131" t="s">
        <v>87</v>
      </c>
      <c r="E39" s="132"/>
      <c r="F39" s="132">
        <v>1.92</v>
      </c>
      <c r="G39" s="132"/>
    </row>
    <row r="40" spans="1:7">
      <c r="A40" s="124" t="s">
        <v>105</v>
      </c>
      <c r="B40" s="131" t="s">
        <v>106</v>
      </c>
      <c r="C40" s="131" t="s">
        <v>107</v>
      </c>
      <c r="D40" s="131" t="s">
        <v>87</v>
      </c>
      <c r="E40" s="132"/>
      <c r="F40" s="132">
        <v>1</v>
      </c>
      <c r="G40" s="132"/>
    </row>
    <row r="41" ht="24" spans="1:7">
      <c r="A41" s="124" t="s">
        <v>108</v>
      </c>
      <c r="B41" s="131" t="s">
        <v>109</v>
      </c>
      <c r="C41" s="131" t="s">
        <v>110</v>
      </c>
      <c r="D41" s="131" t="s">
        <v>87</v>
      </c>
      <c r="E41" s="132"/>
      <c r="F41" s="132">
        <v>1.5</v>
      </c>
      <c r="G41" s="132"/>
    </row>
    <row r="42" spans="1:7">
      <c r="A42" s="124" t="s">
        <v>111</v>
      </c>
      <c r="B42" s="131" t="s">
        <v>112</v>
      </c>
      <c r="C42" s="131" t="s">
        <v>113</v>
      </c>
      <c r="D42" s="131" t="s">
        <v>87</v>
      </c>
      <c r="E42" s="132"/>
      <c r="F42" s="132">
        <v>15</v>
      </c>
      <c r="G42" s="132"/>
    </row>
    <row r="43" ht="24" spans="1:7">
      <c r="A43" s="124" t="s">
        <v>114</v>
      </c>
      <c r="B43" s="131" t="s">
        <v>115</v>
      </c>
      <c r="C43" s="131" t="s">
        <v>116</v>
      </c>
      <c r="D43" s="131" t="s">
        <v>87</v>
      </c>
      <c r="E43" s="132"/>
      <c r="F43" s="132"/>
      <c r="G43" s="132">
        <v>901.644</v>
      </c>
    </row>
    <row r="44" spans="1:7">
      <c r="A44" s="124" t="s">
        <v>117</v>
      </c>
      <c r="B44" s="131" t="s">
        <v>118</v>
      </c>
      <c r="C44" s="131" t="s">
        <v>118</v>
      </c>
      <c r="D44" s="131" t="s">
        <v>87</v>
      </c>
      <c r="E44" s="132"/>
      <c r="F44" s="132"/>
      <c r="G44" s="132">
        <v>236</v>
      </c>
    </row>
  </sheetData>
  <mergeCells count="9">
    <mergeCell ref="A2:G2"/>
    <mergeCell ref="E5:G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H9" sqref="H9"/>
    </sheetView>
  </sheetViews>
  <sheetFormatPr defaultColWidth="9" defaultRowHeight="14.25" outlineLevelCol="6"/>
  <cols>
    <col min="1" max="1" width="12.125" customWidth="1"/>
    <col min="2" max="2" width="16.625" customWidth="1"/>
    <col min="3" max="3" width="33" customWidth="1"/>
    <col min="4" max="4" width="34.625" customWidth="1"/>
    <col min="5" max="7" width="11.375" customWidth="1"/>
  </cols>
  <sheetData>
    <row r="1" spans="7:7">
      <c r="G1" s="114" t="s">
        <v>119</v>
      </c>
    </row>
    <row r="2" ht="25.5" spans="1:7">
      <c r="A2" s="115" t="s">
        <v>120</v>
      </c>
      <c r="B2" s="115"/>
      <c r="C2" s="115"/>
      <c r="D2" s="115"/>
      <c r="E2" s="115"/>
      <c r="F2" s="115"/>
      <c r="G2" s="115"/>
    </row>
    <row r="4" spans="1:2">
      <c r="A4" s="116" t="s">
        <v>11</v>
      </c>
      <c r="B4" s="116"/>
    </row>
    <row r="5" ht="21.95" customHeight="1" spans="1:7">
      <c r="A5" s="117" t="s">
        <v>32</v>
      </c>
      <c r="B5" s="117" t="s">
        <v>33</v>
      </c>
      <c r="C5" s="117" t="s">
        <v>34</v>
      </c>
      <c r="D5" s="118" t="s">
        <v>35</v>
      </c>
      <c r="E5" s="119" t="s">
        <v>36</v>
      </c>
      <c r="F5" s="119"/>
      <c r="G5" s="119"/>
    </row>
    <row r="6" ht="25.5" customHeight="1" spans="1:7">
      <c r="A6" s="120"/>
      <c r="B6" s="120"/>
      <c r="C6" s="120"/>
      <c r="D6" s="120"/>
      <c r="E6" s="121" t="s">
        <v>21</v>
      </c>
      <c r="F6" s="122" t="s">
        <v>22</v>
      </c>
      <c r="G6" s="122" t="s">
        <v>37</v>
      </c>
    </row>
    <row r="7" ht="40.5" customHeight="1" spans="1:7">
      <c r="A7" s="123"/>
      <c r="B7" s="123"/>
      <c r="C7" s="123"/>
      <c r="D7" s="123"/>
      <c r="E7" s="121"/>
      <c r="F7" s="122"/>
      <c r="G7" s="122"/>
    </row>
    <row r="8" ht="21" customHeight="1" spans="1:7">
      <c r="A8" s="124" t="s">
        <v>24</v>
      </c>
      <c r="B8" s="124"/>
      <c r="C8" s="125"/>
      <c r="D8" s="125"/>
      <c r="E8" s="125">
        <v>13295</v>
      </c>
      <c r="F8" s="125">
        <v>13295</v>
      </c>
      <c r="G8" s="125"/>
    </row>
    <row r="9" ht="21" customHeight="1" spans="1:7">
      <c r="A9" s="124" t="s">
        <v>25</v>
      </c>
      <c r="B9" s="124"/>
      <c r="C9" s="125"/>
      <c r="D9" s="125"/>
      <c r="E9" s="125">
        <v>13295</v>
      </c>
      <c r="F9" s="125">
        <v>13295</v>
      </c>
      <c r="G9" s="125"/>
    </row>
    <row r="10" ht="33" customHeight="1" spans="1:7">
      <c r="A10" s="124" t="s">
        <v>38</v>
      </c>
      <c r="B10" s="124"/>
      <c r="C10" s="125" t="s">
        <v>121</v>
      </c>
      <c r="D10" s="125" t="s">
        <v>122</v>
      </c>
      <c r="E10" s="126">
        <v>1195</v>
      </c>
      <c r="F10" s="126">
        <v>1195</v>
      </c>
      <c r="G10" s="125"/>
    </row>
    <row r="11" ht="35" customHeight="1" spans="1:7">
      <c r="A11" s="124" t="s">
        <v>41</v>
      </c>
      <c r="B11" s="125"/>
      <c r="C11" s="127" t="s">
        <v>123</v>
      </c>
      <c r="D11" s="127" t="s">
        <v>124</v>
      </c>
      <c r="E11" s="126">
        <v>100</v>
      </c>
      <c r="F11" s="128">
        <v>100</v>
      </c>
      <c r="G11" s="125"/>
    </row>
    <row r="12" ht="35" customHeight="1" spans="1:7">
      <c r="A12" s="124" t="s">
        <v>42</v>
      </c>
      <c r="B12" s="125"/>
      <c r="C12" s="127" t="s">
        <v>123</v>
      </c>
      <c r="D12" s="127" t="s">
        <v>125</v>
      </c>
      <c r="E12" s="126">
        <v>1000</v>
      </c>
      <c r="F12" s="128">
        <v>1000</v>
      </c>
      <c r="G12" s="125"/>
    </row>
    <row r="13" ht="35" customHeight="1" spans="1:7">
      <c r="A13" s="124" t="s">
        <v>43</v>
      </c>
      <c r="B13" s="125"/>
      <c r="C13" s="127" t="s">
        <v>123</v>
      </c>
      <c r="D13" s="127" t="s">
        <v>126</v>
      </c>
      <c r="E13" s="126">
        <v>3000</v>
      </c>
      <c r="F13" s="128">
        <v>3000</v>
      </c>
      <c r="G13" s="125"/>
    </row>
    <row r="14" ht="35" customHeight="1" spans="1:7">
      <c r="A14" s="124" t="s">
        <v>44</v>
      </c>
      <c r="B14" s="125"/>
      <c r="C14" s="127" t="s">
        <v>123</v>
      </c>
      <c r="D14" s="127" t="s">
        <v>127</v>
      </c>
      <c r="E14" s="126">
        <v>8000</v>
      </c>
      <c r="F14" s="128">
        <v>8000</v>
      </c>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0" sqref="$A10:$XFD14"/>
    </sheetView>
  </sheetViews>
  <sheetFormatPr defaultColWidth="9" defaultRowHeight="14.25" outlineLevelCol="6"/>
  <cols>
    <col min="1" max="1" width="12.125" customWidth="1"/>
    <col min="2" max="2" width="16" customWidth="1"/>
    <col min="3" max="3" width="28.5" customWidth="1"/>
    <col min="4" max="4" width="28.625" customWidth="1"/>
    <col min="5" max="5" width="13.25" customWidth="1"/>
    <col min="6" max="7" width="11.375" customWidth="1"/>
  </cols>
  <sheetData>
    <row r="1" spans="7:7">
      <c r="G1" s="114" t="s">
        <v>128</v>
      </c>
    </row>
    <row r="2" ht="25.5" spans="1:7">
      <c r="A2" s="115" t="s">
        <v>129</v>
      </c>
      <c r="B2" s="115"/>
      <c r="C2" s="115"/>
      <c r="D2" s="115"/>
      <c r="E2" s="115"/>
      <c r="F2" s="115"/>
      <c r="G2" s="115"/>
    </row>
    <row r="4" spans="1:2">
      <c r="A4" s="116" t="s">
        <v>11</v>
      </c>
      <c r="B4" s="116"/>
    </row>
    <row r="5" ht="21.95" customHeight="1" spans="1:7">
      <c r="A5" s="117" t="s">
        <v>32</v>
      </c>
      <c r="B5" s="117" t="s">
        <v>33</v>
      </c>
      <c r="C5" s="117" t="s">
        <v>34</v>
      </c>
      <c r="D5" s="118" t="s">
        <v>35</v>
      </c>
      <c r="E5" s="119" t="s">
        <v>36</v>
      </c>
      <c r="F5" s="119"/>
      <c r="G5" s="119"/>
    </row>
    <row r="6" ht="25.5" customHeight="1" spans="1:7">
      <c r="A6" s="120"/>
      <c r="B6" s="120"/>
      <c r="C6" s="120"/>
      <c r="D6" s="120"/>
      <c r="E6" s="121" t="s">
        <v>21</v>
      </c>
      <c r="F6" s="122" t="s">
        <v>22</v>
      </c>
      <c r="G6" s="122" t="s">
        <v>37</v>
      </c>
    </row>
    <row r="7" ht="40.5" customHeight="1" spans="1:7">
      <c r="A7" s="123"/>
      <c r="B7" s="123"/>
      <c r="C7" s="123"/>
      <c r="D7" s="123"/>
      <c r="E7" s="121"/>
      <c r="F7" s="122"/>
      <c r="G7" s="122"/>
    </row>
    <row r="8" ht="21" customHeight="1" spans="1:7">
      <c r="A8" s="124" t="s">
        <v>24</v>
      </c>
      <c r="B8" s="124"/>
      <c r="C8" s="125"/>
      <c r="D8" s="125"/>
      <c r="E8" s="125">
        <v>15954</v>
      </c>
      <c r="F8" s="125">
        <v>15954</v>
      </c>
      <c r="G8" s="125"/>
    </row>
    <row r="9" ht="21" customHeight="1" spans="1:7">
      <c r="A9" s="124" t="s">
        <v>25</v>
      </c>
      <c r="B9" s="124"/>
      <c r="C9" s="125"/>
      <c r="D9" s="125"/>
      <c r="E9" s="125">
        <v>15954</v>
      </c>
      <c r="F9" s="125">
        <v>15954</v>
      </c>
      <c r="G9" s="125"/>
    </row>
    <row r="10" ht="33" customHeight="1" spans="1:7">
      <c r="A10" s="124" t="s">
        <v>38</v>
      </c>
      <c r="B10" s="124"/>
      <c r="C10" s="125" t="s">
        <v>121</v>
      </c>
      <c r="D10" s="125" t="s">
        <v>122</v>
      </c>
      <c r="E10" s="126">
        <v>1354</v>
      </c>
      <c r="F10" s="126">
        <v>1354</v>
      </c>
      <c r="G10" s="125"/>
    </row>
    <row r="11" ht="35" customHeight="1" spans="1:7">
      <c r="A11" s="124" t="s">
        <v>41</v>
      </c>
      <c r="B11" s="125"/>
      <c r="C11" s="127" t="s">
        <v>123</v>
      </c>
      <c r="D11" s="127" t="s">
        <v>124</v>
      </c>
      <c r="E11" s="126">
        <v>600</v>
      </c>
      <c r="F11" s="128">
        <v>600</v>
      </c>
      <c r="G11" s="125"/>
    </row>
    <row r="12" ht="35" customHeight="1" spans="1:7">
      <c r="A12" s="124" t="s">
        <v>42</v>
      </c>
      <c r="B12" s="125"/>
      <c r="C12" s="127" t="s">
        <v>123</v>
      </c>
      <c r="D12" s="127" t="s">
        <v>125</v>
      </c>
      <c r="E12" s="126">
        <v>3000</v>
      </c>
      <c r="F12" s="128">
        <v>3000</v>
      </c>
      <c r="G12" s="125"/>
    </row>
    <row r="13" ht="35" customHeight="1" spans="1:7">
      <c r="A13" s="124" t="s">
        <v>43</v>
      </c>
      <c r="B13" s="125"/>
      <c r="C13" s="127" t="s">
        <v>123</v>
      </c>
      <c r="D13" s="127" t="s">
        <v>126</v>
      </c>
      <c r="E13" s="126">
        <v>3000</v>
      </c>
      <c r="F13" s="128">
        <v>3000</v>
      </c>
      <c r="G13" s="125"/>
    </row>
    <row r="14" ht="35" customHeight="1" spans="1:7">
      <c r="A14" s="124" t="s">
        <v>44</v>
      </c>
      <c r="B14" s="125"/>
      <c r="C14" s="127" t="s">
        <v>123</v>
      </c>
      <c r="D14" s="127" t="s">
        <v>127</v>
      </c>
      <c r="E14" s="126">
        <v>8000</v>
      </c>
      <c r="F14" s="128">
        <v>8000</v>
      </c>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L7" sqref="L7"/>
    </sheetView>
  </sheetViews>
  <sheetFormatPr defaultColWidth="9" defaultRowHeight="14.25"/>
  <cols>
    <col min="1" max="1" width="2.75" style="4" customWidth="1"/>
    <col min="2" max="2" width="5.125" style="4" customWidth="1"/>
    <col min="3" max="3" width="29.25" style="4" customWidth="1"/>
    <col min="4" max="4" width="21.75" style="4" customWidth="1"/>
    <col min="5" max="5" width="33.8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130</v>
      </c>
      <c r="B1" s="97"/>
      <c r="C1" s="97"/>
      <c r="D1" s="97"/>
      <c r="E1" s="97"/>
      <c r="F1" s="97"/>
    </row>
    <row r="2" ht="28.5" customHeight="1" spans="1:21">
      <c r="A2" s="98" t="s">
        <v>131</v>
      </c>
      <c r="B2" s="98"/>
      <c r="C2" s="98"/>
      <c r="D2" s="98"/>
      <c r="E2" s="98"/>
      <c r="F2" s="98"/>
      <c r="G2" s="98"/>
      <c r="H2" s="98"/>
      <c r="I2" s="98"/>
      <c r="J2" s="98"/>
      <c r="K2" s="98"/>
      <c r="L2" s="98"/>
      <c r="M2" s="98"/>
      <c r="N2" s="98"/>
      <c r="O2" s="98"/>
      <c r="P2" s="98"/>
      <c r="Q2" s="98"/>
      <c r="R2" s="98"/>
      <c r="S2" s="98"/>
      <c r="T2" s="98"/>
      <c r="U2" s="98"/>
    </row>
    <row r="3" ht="21" customHeight="1" spans="20:20">
      <c r="T3" s="4" t="s">
        <v>12</v>
      </c>
    </row>
    <row r="4" s="96" customFormat="1" ht="21.75" customHeight="1" spans="1:21">
      <c r="A4" s="99" t="s">
        <v>132</v>
      </c>
      <c r="B4" s="99" t="s">
        <v>133</v>
      </c>
      <c r="C4" s="99" t="s">
        <v>134</v>
      </c>
      <c r="D4" s="99" t="s">
        <v>135</v>
      </c>
      <c r="E4" s="100" t="s">
        <v>136</v>
      </c>
      <c r="F4" s="100" t="s">
        <v>137</v>
      </c>
      <c r="G4" s="100" t="s">
        <v>138</v>
      </c>
      <c r="H4" s="100"/>
      <c r="I4" s="108" t="s">
        <v>139</v>
      </c>
      <c r="J4" s="109"/>
      <c r="K4" s="109"/>
      <c r="L4" s="109"/>
      <c r="M4" s="109"/>
      <c r="N4" s="109"/>
      <c r="O4" s="110"/>
      <c r="P4" s="110"/>
      <c r="Q4" s="110"/>
      <c r="R4" s="110"/>
      <c r="S4" s="110"/>
      <c r="T4" s="110"/>
      <c r="U4" s="111"/>
    </row>
    <row r="5" s="96" customFormat="1" ht="28.5" customHeight="1" spans="1:21">
      <c r="A5" s="101"/>
      <c r="B5" s="101"/>
      <c r="C5" s="101"/>
      <c r="D5" s="101"/>
      <c r="E5" s="100"/>
      <c r="F5" s="100"/>
      <c r="G5" s="100" t="s">
        <v>19</v>
      </c>
      <c r="H5" s="102" t="s">
        <v>20</v>
      </c>
      <c r="I5" s="100" t="s">
        <v>18</v>
      </c>
      <c r="J5" s="100" t="s">
        <v>140</v>
      </c>
      <c r="K5" s="100" t="s">
        <v>141</v>
      </c>
      <c r="L5" s="100" t="s">
        <v>142</v>
      </c>
      <c r="M5" s="100" t="s">
        <v>143</v>
      </c>
      <c r="N5" s="100" t="s">
        <v>144</v>
      </c>
      <c r="O5" s="111" t="s">
        <v>145</v>
      </c>
      <c r="P5" s="100" t="s">
        <v>146</v>
      </c>
      <c r="Q5" s="100" t="s">
        <v>147</v>
      </c>
      <c r="R5" s="100" t="s">
        <v>148</v>
      </c>
      <c r="S5" s="100" t="s">
        <v>149</v>
      </c>
      <c r="T5" s="100" t="s">
        <v>150</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151</v>
      </c>
      <c r="U6" s="100" t="s">
        <v>152</v>
      </c>
    </row>
    <row r="7" spans="1:21">
      <c r="A7" s="92">
        <v>1</v>
      </c>
      <c r="B7" s="92">
        <v>909001</v>
      </c>
      <c r="C7" s="92" t="s">
        <v>153</v>
      </c>
      <c r="D7" s="158" t="s">
        <v>154</v>
      </c>
      <c r="E7" s="92" t="s">
        <v>155</v>
      </c>
      <c r="F7" s="92">
        <v>0.8</v>
      </c>
      <c r="G7" s="92">
        <v>0.8</v>
      </c>
      <c r="H7" s="104">
        <v>0</v>
      </c>
      <c r="I7" s="92">
        <v>0.8</v>
      </c>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156</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157</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ignoredErrors>
    <ignoredError sqref="D7" numberStoredAsText="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40" sqref="F40"/>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158</v>
      </c>
    </row>
    <row r="2" ht="28.5" customHeight="1" spans="1:11">
      <c r="A2" s="89" t="s">
        <v>159</v>
      </c>
      <c r="B2" s="89"/>
      <c r="C2" s="89"/>
      <c r="D2" s="89"/>
      <c r="E2" s="89"/>
      <c r="F2" s="89"/>
      <c r="G2" s="89"/>
      <c r="H2" s="89"/>
      <c r="I2" s="89"/>
      <c r="J2" s="89"/>
      <c r="K2" s="89"/>
    </row>
    <row r="3" ht="21" customHeight="1" spans="1:10">
      <c r="A3" s="4" t="s">
        <v>160</v>
      </c>
      <c r="J3" s="4" t="s">
        <v>12</v>
      </c>
    </row>
    <row r="4" spans="1:11">
      <c r="A4" s="90" t="s">
        <v>161</v>
      </c>
      <c r="B4" s="90" t="s">
        <v>162</v>
      </c>
      <c r="C4" s="90" t="s">
        <v>163</v>
      </c>
      <c r="D4" s="90" t="s">
        <v>164</v>
      </c>
      <c r="E4" s="90" t="s">
        <v>165</v>
      </c>
      <c r="F4" s="90" t="s">
        <v>166</v>
      </c>
      <c r="G4" s="90" t="s">
        <v>136</v>
      </c>
      <c r="H4" s="90" t="s">
        <v>137</v>
      </c>
      <c r="I4" s="90"/>
      <c r="J4" s="90"/>
      <c r="K4" s="90"/>
    </row>
    <row r="5" ht="28.5" spans="1:11">
      <c r="A5" s="90"/>
      <c r="B5" s="90"/>
      <c r="C5" s="90"/>
      <c r="D5" s="90"/>
      <c r="E5" s="90"/>
      <c r="F5" s="90"/>
      <c r="G5" s="90"/>
      <c r="H5" s="91" t="s">
        <v>18</v>
      </c>
      <c r="I5" s="91" t="s">
        <v>140</v>
      </c>
      <c r="J5" s="95" t="s">
        <v>151</v>
      </c>
      <c r="K5" s="91" t="s">
        <v>167</v>
      </c>
    </row>
    <row r="6" spans="1:11">
      <c r="A6" s="91"/>
      <c r="B6" s="91" t="s">
        <v>19</v>
      </c>
      <c r="C6" s="91"/>
      <c r="D6" s="92"/>
      <c r="E6" s="92"/>
      <c r="F6" s="92"/>
      <c r="G6" s="92"/>
      <c r="H6" s="92"/>
      <c r="I6" s="92"/>
      <c r="J6" s="92"/>
      <c r="K6" s="92"/>
    </row>
    <row r="7" spans="1:11">
      <c r="A7" s="91">
        <v>201</v>
      </c>
      <c r="B7" s="91" t="s">
        <v>168</v>
      </c>
      <c r="C7" s="91"/>
      <c r="D7" s="92"/>
      <c r="E7" s="92"/>
      <c r="F7" s="92"/>
      <c r="G7" s="92"/>
      <c r="H7" s="92"/>
      <c r="I7" s="92"/>
      <c r="J7" s="92"/>
      <c r="K7" s="92"/>
    </row>
    <row r="8" spans="1:11">
      <c r="A8" s="91">
        <v>20101</v>
      </c>
      <c r="B8" s="91" t="s">
        <v>169</v>
      </c>
      <c r="C8" s="91"/>
      <c r="D8" s="92"/>
      <c r="E8" s="92"/>
      <c r="F8" s="92"/>
      <c r="G8" s="92"/>
      <c r="H8" s="92"/>
      <c r="I8" s="92"/>
      <c r="J8" s="92"/>
      <c r="K8" s="92"/>
    </row>
    <row r="9" spans="1:11">
      <c r="A9" s="91">
        <v>2010101</v>
      </c>
      <c r="B9" s="91" t="s">
        <v>170</v>
      </c>
      <c r="C9" s="91" t="s">
        <v>171</v>
      </c>
      <c r="D9" s="92"/>
      <c r="E9" s="92"/>
      <c r="F9" s="92"/>
      <c r="G9" s="92"/>
      <c r="H9" s="92"/>
      <c r="I9" s="92"/>
      <c r="J9" s="92"/>
      <c r="K9" s="92"/>
    </row>
    <row r="10" spans="1:11">
      <c r="A10" s="91" t="s">
        <v>29</v>
      </c>
      <c r="B10" s="91" t="s">
        <v>29</v>
      </c>
      <c r="C10" s="91" t="s">
        <v>172</v>
      </c>
      <c r="D10" s="92"/>
      <c r="E10" s="92"/>
      <c r="F10" s="92"/>
      <c r="G10" s="92"/>
      <c r="H10" s="92"/>
      <c r="I10" s="92"/>
      <c r="J10" s="92"/>
      <c r="K10" s="92"/>
    </row>
    <row r="11" spans="1:11">
      <c r="A11" s="91"/>
      <c r="B11" s="91" t="s">
        <v>20</v>
      </c>
      <c r="C11" s="91"/>
      <c r="D11" s="92"/>
      <c r="E11" s="92"/>
      <c r="F11" s="92"/>
      <c r="G11" s="92"/>
      <c r="H11" s="92"/>
      <c r="I11" s="92"/>
      <c r="J11" s="92"/>
      <c r="K11" s="92"/>
    </row>
    <row r="12" spans="1:11">
      <c r="A12" s="91">
        <v>201</v>
      </c>
      <c r="B12" s="91" t="s">
        <v>168</v>
      </c>
      <c r="C12" s="91"/>
      <c r="D12" s="92"/>
      <c r="E12" s="92"/>
      <c r="F12" s="92"/>
      <c r="G12" s="92"/>
      <c r="H12" s="92"/>
      <c r="I12" s="92"/>
      <c r="J12" s="92"/>
      <c r="K12" s="92"/>
    </row>
    <row r="13" spans="1:11">
      <c r="A13" s="91">
        <v>20101</v>
      </c>
      <c r="B13" s="91" t="s">
        <v>169</v>
      </c>
      <c r="C13" s="91"/>
      <c r="D13" s="92"/>
      <c r="E13" s="92"/>
      <c r="F13" s="92"/>
      <c r="G13" s="92"/>
      <c r="H13" s="92"/>
      <c r="I13" s="92"/>
      <c r="J13" s="92"/>
      <c r="K13" s="92"/>
    </row>
    <row r="14" spans="1:11">
      <c r="A14" s="91">
        <v>2010102</v>
      </c>
      <c r="B14" s="91" t="s">
        <v>173</v>
      </c>
      <c r="C14" s="91"/>
      <c r="D14" s="92"/>
      <c r="E14" s="92"/>
      <c r="F14" s="92"/>
      <c r="G14" s="92"/>
      <c r="H14" s="92"/>
      <c r="I14" s="92"/>
      <c r="J14" s="92"/>
      <c r="K14" s="92"/>
    </row>
    <row r="15" spans="1:11">
      <c r="A15" s="91">
        <v>2010102</v>
      </c>
      <c r="B15" s="91" t="s">
        <v>38</v>
      </c>
      <c r="C15" s="91" t="s">
        <v>171</v>
      </c>
      <c r="D15" s="92"/>
      <c r="E15" s="92"/>
      <c r="F15" s="92"/>
      <c r="G15" s="92"/>
      <c r="H15" s="92"/>
      <c r="I15" s="92"/>
      <c r="J15" s="92"/>
      <c r="K15" s="92"/>
    </row>
    <row r="16" spans="1:11">
      <c r="A16" s="91">
        <v>2010102</v>
      </c>
      <c r="B16" s="91" t="s">
        <v>41</v>
      </c>
      <c r="C16" s="91" t="s">
        <v>171</v>
      </c>
      <c r="D16" s="92"/>
      <c r="E16" s="92"/>
      <c r="F16" s="92"/>
      <c r="G16" s="92"/>
      <c r="H16" s="92"/>
      <c r="I16" s="92"/>
      <c r="J16" s="92"/>
      <c r="K16" s="92"/>
    </row>
    <row r="17" spans="1:11">
      <c r="A17" s="91" t="s">
        <v>29</v>
      </c>
      <c r="B17" s="91" t="s">
        <v>29</v>
      </c>
      <c r="C17" s="91" t="s">
        <v>172</v>
      </c>
      <c r="D17" s="92"/>
      <c r="E17" s="92"/>
      <c r="F17" s="92"/>
      <c r="G17" s="92"/>
      <c r="H17" s="92"/>
      <c r="I17" s="92"/>
      <c r="J17" s="92"/>
      <c r="K17" s="92"/>
    </row>
    <row r="18" spans="1:11">
      <c r="A18" s="91"/>
      <c r="B18" s="91" t="s">
        <v>174</v>
      </c>
      <c r="C18" s="91"/>
      <c r="D18" s="92"/>
      <c r="E18" s="92"/>
      <c r="F18" s="92"/>
      <c r="G18" s="92"/>
      <c r="H18" s="92"/>
      <c r="I18" s="92"/>
      <c r="J18" s="92"/>
      <c r="K18" s="92"/>
    </row>
    <row r="19" spans="1:11">
      <c r="A19" s="91">
        <v>201</v>
      </c>
      <c r="B19" s="91" t="s">
        <v>168</v>
      </c>
      <c r="C19" s="91" t="s">
        <v>29</v>
      </c>
      <c r="D19" s="92"/>
      <c r="E19" s="92"/>
      <c r="F19" s="92"/>
      <c r="G19" s="92"/>
      <c r="H19" s="92"/>
      <c r="I19" s="92"/>
      <c r="J19" s="92"/>
      <c r="K19" s="92"/>
    </row>
    <row r="20" spans="1:11">
      <c r="A20" s="91">
        <v>20101</v>
      </c>
      <c r="B20" s="91" t="s">
        <v>169</v>
      </c>
      <c r="C20" s="91" t="s">
        <v>29</v>
      </c>
      <c r="D20" s="92"/>
      <c r="E20" s="92"/>
      <c r="F20" s="92"/>
      <c r="G20" s="92"/>
      <c r="H20" s="92"/>
      <c r="I20" s="92"/>
      <c r="J20" s="92"/>
      <c r="K20" s="92"/>
    </row>
    <row r="21" spans="1:11">
      <c r="A21" s="91">
        <v>2010101</v>
      </c>
      <c r="B21" s="91" t="s">
        <v>170</v>
      </c>
      <c r="C21" s="91" t="s">
        <v>29</v>
      </c>
      <c r="D21" s="92"/>
      <c r="E21" s="92"/>
      <c r="F21" s="92"/>
      <c r="G21" s="92"/>
      <c r="H21" s="92"/>
      <c r="I21" s="92"/>
      <c r="J21" s="92"/>
      <c r="K21" s="92"/>
    </row>
    <row r="22" spans="1:11">
      <c r="A22" s="91" t="s">
        <v>29</v>
      </c>
      <c r="B22" s="91" t="s">
        <v>29</v>
      </c>
      <c r="C22" s="91" t="s">
        <v>29</v>
      </c>
      <c r="D22" s="92"/>
      <c r="E22" s="92"/>
      <c r="F22" s="92"/>
      <c r="G22" s="92"/>
      <c r="H22" s="92"/>
      <c r="I22" s="92"/>
      <c r="J22" s="92"/>
      <c r="K22" s="92"/>
    </row>
    <row r="23" spans="1:11">
      <c r="A23" s="91" t="s">
        <v>29</v>
      </c>
      <c r="B23" s="91" t="s">
        <v>29</v>
      </c>
      <c r="C23" s="91" t="s">
        <v>29</v>
      </c>
      <c r="D23" s="92"/>
      <c r="E23" s="92"/>
      <c r="F23" s="92"/>
      <c r="G23" s="92"/>
      <c r="H23" s="92"/>
      <c r="I23" s="92"/>
      <c r="J23" s="92"/>
      <c r="K23" s="92"/>
    </row>
    <row r="24" spans="1:11">
      <c r="A24" s="91"/>
      <c r="B24" s="93" t="s">
        <v>18</v>
      </c>
      <c r="C24" s="91"/>
      <c r="D24" s="92"/>
      <c r="E24" s="92"/>
      <c r="F24" s="92"/>
      <c r="G24" s="92"/>
      <c r="H24" s="92"/>
      <c r="I24" s="92"/>
      <c r="J24" s="92"/>
      <c r="K24" s="92"/>
    </row>
    <row r="25" ht="39.75" customHeight="1" spans="1:11">
      <c r="A25" s="94" t="s">
        <v>175</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F40" sqref="F40"/>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176</v>
      </c>
    </row>
    <row r="2" s="42" customFormat="1" ht="45.75" customHeight="1" spans="1:14">
      <c r="A2" s="44" t="s">
        <v>177</v>
      </c>
      <c r="B2" s="44"/>
      <c r="C2" s="44"/>
      <c r="D2" s="44"/>
      <c r="E2" s="44"/>
      <c r="F2" s="44"/>
      <c r="G2" s="44"/>
      <c r="H2" s="44"/>
      <c r="I2" s="44"/>
      <c r="J2" s="44"/>
      <c r="K2" s="44"/>
      <c r="L2" s="44"/>
      <c r="M2" s="44"/>
      <c r="N2" s="44"/>
    </row>
    <row r="3" s="76" customFormat="1" ht="28.5" customHeight="1" spans="1:14">
      <c r="A3" s="78" t="s">
        <v>178</v>
      </c>
      <c r="B3" s="46"/>
      <c r="C3" s="46"/>
      <c r="D3" s="46"/>
      <c r="E3" s="79"/>
      <c r="F3" s="46"/>
      <c r="G3" s="46"/>
      <c r="H3" s="46"/>
      <c r="I3" s="46"/>
      <c r="J3" s="46"/>
      <c r="K3" s="46"/>
      <c r="L3" s="65" t="s">
        <v>179</v>
      </c>
      <c r="M3" s="65"/>
      <c r="N3" s="65"/>
    </row>
    <row r="4" ht="23.25" customHeight="1" spans="1:14">
      <c r="A4" s="9" t="s">
        <v>180</v>
      </c>
      <c r="B4" s="9" t="s">
        <v>181</v>
      </c>
      <c r="C4" s="9" t="s">
        <v>182</v>
      </c>
      <c r="D4" s="10" t="s">
        <v>183</v>
      </c>
      <c r="E4" s="80" t="s">
        <v>184</v>
      </c>
      <c r="F4" s="11" t="s">
        <v>185</v>
      </c>
      <c r="G4" s="11" t="s">
        <v>186</v>
      </c>
      <c r="H4" s="81" t="s">
        <v>187</v>
      </c>
      <c r="I4" s="81"/>
      <c r="J4" s="81"/>
      <c r="K4" s="81"/>
      <c r="L4" s="81"/>
      <c r="M4" s="81"/>
      <c r="N4" s="86" t="s">
        <v>188</v>
      </c>
    </row>
    <row r="5" ht="23.25" customHeight="1" spans="1:14">
      <c r="A5" s="9"/>
      <c r="B5" s="9"/>
      <c r="C5" s="9"/>
      <c r="D5" s="10"/>
      <c r="E5" s="80"/>
      <c r="F5" s="11"/>
      <c r="G5" s="11"/>
      <c r="H5" s="12" t="s">
        <v>189</v>
      </c>
      <c r="I5" s="50" t="s">
        <v>190</v>
      </c>
      <c r="J5" s="66"/>
      <c r="K5" s="67"/>
      <c r="L5" s="12" t="s">
        <v>191</v>
      </c>
      <c r="M5" s="47" t="s">
        <v>192</v>
      </c>
      <c r="N5" s="86"/>
    </row>
    <row r="6" ht="52.5" customHeight="1" spans="1:14">
      <c r="A6" s="9"/>
      <c r="B6" s="9"/>
      <c r="C6" s="9"/>
      <c r="D6" s="10"/>
      <c r="E6" s="80"/>
      <c r="F6" s="11"/>
      <c r="G6" s="11"/>
      <c r="H6" s="13"/>
      <c r="I6" s="9" t="s">
        <v>193</v>
      </c>
      <c r="J6" s="9" t="s">
        <v>194</v>
      </c>
      <c r="K6" s="9" t="s">
        <v>195</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196</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F40" sqref="F40"/>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197</v>
      </c>
    </row>
    <row r="2" s="42" customFormat="1" ht="45" customHeight="1" spans="1:14">
      <c r="A2" s="44" t="s">
        <v>198</v>
      </c>
      <c r="B2" s="44"/>
      <c r="C2" s="44"/>
      <c r="D2" s="44"/>
      <c r="E2" s="44"/>
      <c r="F2" s="44"/>
      <c r="G2" s="44"/>
      <c r="H2" s="44"/>
      <c r="I2" s="44"/>
      <c r="J2" s="44"/>
      <c r="K2" s="44"/>
      <c r="L2" s="44"/>
      <c r="M2" s="44"/>
      <c r="N2" s="44"/>
    </row>
    <row r="3" ht="30.75" customHeight="1" spans="1:14">
      <c r="A3" s="45" t="s">
        <v>178</v>
      </c>
      <c r="B3" s="45"/>
      <c r="C3" s="45"/>
      <c r="D3" s="45"/>
      <c r="F3" s="46"/>
      <c r="G3" s="46"/>
      <c r="H3" s="46"/>
      <c r="I3" s="46"/>
      <c r="J3" s="46"/>
      <c r="K3" s="65" t="s">
        <v>179</v>
      </c>
      <c r="L3" s="65"/>
      <c r="M3" s="65"/>
      <c r="N3" s="65"/>
    </row>
    <row r="4" ht="27.75" customHeight="1" spans="1:15">
      <c r="A4" s="12" t="s">
        <v>134</v>
      </c>
      <c r="B4" s="12" t="s">
        <v>199</v>
      </c>
      <c r="C4" s="12" t="s">
        <v>182</v>
      </c>
      <c r="D4" s="47" t="s">
        <v>183</v>
      </c>
      <c r="E4" s="48" t="s">
        <v>184</v>
      </c>
      <c r="F4" s="49" t="s">
        <v>185</v>
      </c>
      <c r="G4" s="11" t="s">
        <v>186</v>
      </c>
      <c r="H4" s="50" t="s">
        <v>187</v>
      </c>
      <c r="I4" s="66"/>
      <c r="J4" s="66"/>
      <c r="K4" s="66"/>
      <c r="L4" s="66"/>
      <c r="M4" s="67"/>
      <c r="N4" s="68" t="s">
        <v>188</v>
      </c>
      <c r="O4" s="69"/>
    </row>
    <row r="5" ht="27.75" customHeight="1" spans="1:15">
      <c r="A5" s="51"/>
      <c r="B5" s="51"/>
      <c r="C5" s="51"/>
      <c r="D5" s="52"/>
      <c r="E5" s="53"/>
      <c r="F5" s="54"/>
      <c r="G5" s="48"/>
      <c r="H5" s="12" t="s">
        <v>189</v>
      </c>
      <c r="I5" s="50" t="s">
        <v>190</v>
      </c>
      <c r="J5" s="66"/>
      <c r="K5" s="66"/>
      <c r="L5" s="70" t="s">
        <v>191</v>
      </c>
      <c r="M5" s="48" t="s">
        <v>200</v>
      </c>
      <c r="N5" s="71"/>
      <c r="O5" s="69"/>
    </row>
    <row r="6" ht="48.75" customHeight="1" spans="1:14">
      <c r="A6" s="13"/>
      <c r="B6" s="13"/>
      <c r="C6" s="13"/>
      <c r="D6" s="55"/>
      <c r="E6" s="56"/>
      <c r="F6" s="54"/>
      <c r="G6" s="48"/>
      <c r="H6" s="13"/>
      <c r="I6" s="9" t="s">
        <v>193</v>
      </c>
      <c r="J6" s="10" t="s">
        <v>194</v>
      </c>
      <c r="K6" s="72" t="s">
        <v>195</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F40" sqref="F40"/>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201</v>
      </c>
    </row>
    <row r="2" s="1" customFormat="1" ht="43.5" customHeight="1" spans="1:14">
      <c r="A2" s="5" t="s">
        <v>202</v>
      </c>
      <c r="B2" s="5"/>
      <c r="C2" s="5"/>
      <c r="D2" s="5"/>
      <c r="E2" s="5"/>
      <c r="F2" s="5"/>
      <c r="G2" s="5"/>
      <c r="H2" s="5"/>
      <c r="I2" s="5"/>
      <c r="J2" s="5"/>
      <c r="K2" s="5"/>
      <c r="L2" s="5"/>
      <c r="M2" s="5"/>
      <c r="N2" s="5"/>
    </row>
    <row r="3" ht="29.25" customHeight="1" spans="1:14">
      <c r="A3" s="6" t="s">
        <v>178</v>
      </c>
      <c r="B3" s="6"/>
      <c r="C3" s="6"/>
      <c r="D3" s="6"/>
      <c r="E3" s="7"/>
      <c r="F3" s="8"/>
      <c r="G3" s="8"/>
      <c r="H3" s="8"/>
      <c r="I3" s="8"/>
      <c r="J3" s="8"/>
      <c r="K3" s="30" t="s">
        <v>179</v>
      </c>
      <c r="L3" s="30"/>
      <c r="M3" s="30"/>
      <c r="N3" s="30"/>
    </row>
    <row r="4" ht="24.75" customHeight="1" spans="1:14">
      <c r="A4" s="9" t="s">
        <v>134</v>
      </c>
      <c r="B4" s="9" t="s">
        <v>199</v>
      </c>
      <c r="C4" s="9" t="s">
        <v>138</v>
      </c>
      <c r="D4" s="10" t="s">
        <v>203</v>
      </c>
      <c r="E4" s="11" t="s">
        <v>184</v>
      </c>
      <c r="F4" s="11" t="s">
        <v>204</v>
      </c>
      <c r="G4" s="11" t="s">
        <v>186</v>
      </c>
      <c r="H4" s="9" t="s">
        <v>187</v>
      </c>
      <c r="I4" s="9"/>
      <c r="J4" s="9"/>
      <c r="K4" s="9"/>
      <c r="L4" s="9"/>
      <c r="M4" s="9"/>
      <c r="N4" s="31" t="s">
        <v>205</v>
      </c>
    </row>
    <row r="5" ht="24.75" customHeight="1" spans="1:14">
      <c r="A5" s="9"/>
      <c r="B5" s="9"/>
      <c r="C5" s="9"/>
      <c r="D5" s="10"/>
      <c r="E5" s="11"/>
      <c r="F5" s="11"/>
      <c r="G5" s="11"/>
      <c r="H5" s="12" t="s">
        <v>189</v>
      </c>
      <c r="I5" s="32" t="s">
        <v>190</v>
      </c>
      <c r="J5" s="33"/>
      <c r="K5" s="34"/>
      <c r="L5" s="12" t="s">
        <v>191</v>
      </c>
      <c r="M5" s="12" t="s">
        <v>206</v>
      </c>
      <c r="N5" s="35"/>
    </row>
    <row r="6" ht="46.5" customHeight="1" spans="1:15">
      <c r="A6" s="9"/>
      <c r="B6" s="9"/>
      <c r="C6" s="9"/>
      <c r="D6" s="10"/>
      <c r="E6" s="11"/>
      <c r="F6" s="11"/>
      <c r="G6" s="11"/>
      <c r="H6" s="13"/>
      <c r="I6" s="9" t="s">
        <v>193</v>
      </c>
      <c r="J6" s="10" t="s">
        <v>194</v>
      </c>
      <c r="K6" s="10" t="s">
        <v>195</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米塔</cp:lastModifiedBy>
  <dcterms:created xsi:type="dcterms:W3CDTF">2015-07-21T11:28:00Z</dcterms:created>
  <cp:lastPrinted>2020-09-25T02:29:00Z</cp:lastPrinted>
  <dcterms:modified xsi:type="dcterms:W3CDTF">2025-01-09T07:07:51Z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