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50" tabRatio="952" activeTab="1"/>
  </bookViews>
  <sheets>
    <sheet name="附件3三年规划表封面" sheetId="12" r:id="rId1"/>
    <sheet name="附件3  01三年规划支出总表" sheetId="3" r:id="rId2"/>
    <sheet name="附件3  02项目支出表（2023年）" sheetId="29" r:id="rId3"/>
    <sheet name="附件3  03项目支出表（2024年）" sheetId="18" r:id="rId4"/>
    <sheet name="附件3  04项目支出表（2025年）" sheetId="19" r:id="rId5"/>
    <sheet name="附件4-1 政府购买服务预算表" sheetId="33" r:id="rId6"/>
    <sheet name="附件4-2政府购买服务支出表" sheetId="34" r:id="rId7"/>
    <sheet name="附件5-1非税收入预测表（2023纳入预算管理）" sheetId="30" r:id="rId8"/>
    <sheet name="附件5-2非税收入预测表（2023年纳入专户（教育）" sheetId="31" r:id="rId9"/>
    <sheet name="附件5-3非税收入预测表（其他））" sheetId="32" r:id="rId10"/>
  </sheets>
  <definedNames>
    <definedName name="_xlnm.Print_Titles" localSheetId="7">'附件5-1非税收入预测表（2023纳入预算管理）'!$A$2:$IV$6</definedName>
    <definedName name="_xlnm.Print_Titles" localSheetId="9">'附件5-3非税收入预测表（其他））'!$A$2:$IV$6</definedName>
  </definedNames>
  <calcPr calcId="144525"/>
</workbook>
</file>

<file path=xl/sharedStrings.xml><?xml version="1.0" encoding="utf-8"?>
<sst xmlns="http://schemas.openxmlformats.org/spreadsheetml/2006/main" count="308" uniqueCount="164">
  <si>
    <t>附件3</t>
  </si>
  <si>
    <t>庐山市市直部门2023-2025年中期财政规划表</t>
  </si>
  <si>
    <t>部门名称：</t>
  </si>
  <si>
    <t>庐山市沙湖山管理处</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</si>
  <si>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</si>
  <si>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</si>
  <si>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</si>
  <si>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</si>
  <si>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</si>
  <si>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</si>
  <si>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庐山市市直部门2023-2025年支出规划总表</t>
  </si>
  <si>
    <t>填报部门：庐山市沙湖山管理处</t>
  </si>
  <si>
    <t>单位：万元</t>
  </si>
  <si>
    <t>项目</t>
  </si>
  <si>
    <t>支出类级功能科目</t>
  </si>
  <si>
    <t>2023年</t>
  </si>
  <si>
    <t>2024年</t>
  </si>
  <si>
    <t>2025年</t>
  </si>
  <si>
    <t>合计</t>
  </si>
  <si>
    <t>基本支出</t>
  </si>
  <si>
    <t>项目支出</t>
  </si>
  <si>
    <t>小计</t>
  </si>
  <si>
    <t>一般公共预算安排</t>
  </si>
  <si>
    <t>政府性基金安排</t>
  </si>
  <si>
    <t>部门合计</t>
  </si>
  <si>
    <t>本级小计</t>
  </si>
  <si>
    <r>
      <rPr>
        <sz val="12"/>
        <rFont val="宋体"/>
        <charset val="134"/>
      </rPr>
      <t>0</t>
    </r>
    <r>
      <rPr>
        <sz val="12"/>
        <rFont val="宋体"/>
        <charset val="134"/>
      </rPr>
      <t>2</t>
    </r>
    <r>
      <rPr>
        <sz val="12"/>
        <rFont val="宋体"/>
        <charset val="134"/>
      </rPr>
      <t>表</t>
    </r>
  </si>
  <si>
    <t>庐山市市直部门2023年项目支出情况表</t>
  </si>
  <si>
    <t>填报部门：</t>
  </si>
  <si>
    <t>项目序号</t>
  </si>
  <si>
    <t>一级项目名称</t>
  </si>
  <si>
    <t>二级项目名称</t>
  </si>
  <si>
    <t>支出功能
分类科目
（项级）</t>
  </si>
  <si>
    <t>金额</t>
  </si>
  <si>
    <t>政府性基金  安排</t>
  </si>
  <si>
    <t>本级</t>
  </si>
  <si>
    <t>项目1</t>
  </si>
  <si>
    <t>乡镇总部经济</t>
  </si>
  <si>
    <t>沙湖山管理处总部经济</t>
  </si>
  <si>
    <t>2010350-事业运行</t>
  </si>
  <si>
    <t>项目2</t>
  </si>
  <si>
    <t>沙湖山-第四季度行政专职党建宣传员工作报酬</t>
  </si>
  <si>
    <t>项目3</t>
  </si>
  <si>
    <t>沙湖山-2022年下半年农村生活垃圾治理县级财政补助资金-107号</t>
  </si>
  <si>
    <t>项目4</t>
  </si>
  <si>
    <t>沙湖山-2021年高质量发展综合绩效考核先进单位和个人奖励</t>
  </si>
  <si>
    <t>项目5</t>
  </si>
  <si>
    <t>项目6</t>
  </si>
  <si>
    <t>沙湖山-2020年考核优秀个人奖励金</t>
  </si>
  <si>
    <t>项目7</t>
  </si>
  <si>
    <t>沙湖山-2021年离任村干部生活补助资金</t>
  </si>
  <si>
    <t>项目8</t>
  </si>
  <si>
    <t>沙湖山-2021年村民小组长报酬补助经费</t>
  </si>
  <si>
    <t>项目9</t>
  </si>
  <si>
    <t>沙湖山-2022年度统筹提高村干部报酬</t>
  </si>
  <si>
    <t>项目10</t>
  </si>
  <si>
    <t>沙湖山-2022年度基层组织运行经费</t>
  </si>
  <si>
    <t>项目11</t>
  </si>
  <si>
    <t>沙湖山-2022年下半年农村生活垃圾治理县级财政补助资金34号文</t>
  </si>
  <si>
    <t>项目12</t>
  </si>
  <si>
    <t>沙湖山-2022年新农村建设村庄长效管护县级补助资金</t>
  </si>
  <si>
    <t>项目13</t>
  </si>
  <si>
    <t>上年结转沙湖山-2021年第二批中央财政湿地生态效益重点鸟类栖息地建设资金</t>
  </si>
  <si>
    <t>项目14</t>
  </si>
  <si>
    <t>上年结转沙湖山-2022年重大传染病防控省级补助资金</t>
  </si>
  <si>
    <t>项目15</t>
  </si>
  <si>
    <t>上年结转沙湖山-2022年公共文化资金新时代文明实践</t>
  </si>
  <si>
    <t>项目16</t>
  </si>
  <si>
    <t>上年结转沙湖山-2022年第一批乡村振兴生态宜居建设市级补助资金</t>
  </si>
  <si>
    <t>项目17</t>
  </si>
  <si>
    <t>上年结转沙湖山2021年招商引资业链,组团工作经费</t>
  </si>
  <si>
    <t>项目18</t>
  </si>
  <si>
    <t>上年结转-沙湖山2022年上半年农村生活垃圾治理县级财政补助资金</t>
  </si>
  <si>
    <t>项目19</t>
  </si>
  <si>
    <t>上年结转沙湖山-2021年重大传染病防控省级补助资金</t>
  </si>
  <si>
    <t>项目20</t>
  </si>
  <si>
    <t>上年结转沙湖山-2022年新农村建设村庄长效管护省级补助资金</t>
  </si>
  <si>
    <t>项目21</t>
  </si>
  <si>
    <t>上年结转沙湖山-2021年申规成功申报单位奖励资金</t>
  </si>
  <si>
    <t>项目22</t>
  </si>
  <si>
    <t>上年结转沙湖山-2022年农村人居环境宣传工作补助资金</t>
  </si>
  <si>
    <t>项目23</t>
  </si>
  <si>
    <t>上年结转第二届国际观鸟周沙湖观鸟项目建设</t>
  </si>
  <si>
    <t>项目24</t>
  </si>
  <si>
    <t>项目25</t>
  </si>
  <si>
    <t>项目26</t>
  </si>
  <si>
    <t>03表</t>
  </si>
  <si>
    <t>庐山市市直部门2024年项目支出情况表</t>
  </si>
  <si>
    <t>……</t>
  </si>
  <si>
    <t>所属单位小计</t>
  </si>
  <si>
    <t>甲单位</t>
  </si>
  <si>
    <t>乙单位</t>
  </si>
  <si>
    <t>04表</t>
  </si>
  <si>
    <t>庐山市市直部门2025年项目支出情况表</t>
  </si>
  <si>
    <t>附件4-1</t>
  </si>
  <si>
    <t>2023年政府购买服务预算表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</si>
  <si>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</si>
  <si>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</si>
  <si>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</si>
  <si>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</si>
  <si>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</si>
  <si>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</si>
  <si>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</si>
  <si>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</si>
  <si>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</si>
  <si>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</si>
  <si>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</si>
  <si>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</si>
  <si>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</si>
  <si>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</si>
  <si>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</si>
  <si>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</si>
  <si>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</si>
  <si>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</si>
  <si>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</si>
  <si>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</si>
  <si>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</si>
  <si>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</si>
  <si>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</si>
  <si>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</si>
  <si>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</si>
  <si>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2023年政府购买服务支出表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</si>
  <si>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</si>
  <si>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</si>
  <si>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</si>
  <si>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</si>
  <si>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</si>
  <si>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</si>
  <si>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</si>
  <si>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</si>
  <si>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</si>
  <si>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</si>
  <si>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2023年市直单位纳入预算管理的非税收入预测表（01表）</t>
  </si>
  <si>
    <t>科室：</t>
  </si>
  <si>
    <t>单位：万元（保留两位小数）</t>
  </si>
  <si>
    <t xml:space="preserve">单位名称
</t>
  </si>
  <si>
    <t>单位
性质</t>
  </si>
  <si>
    <t>项目
类别</t>
  </si>
  <si>
    <t>项目
名称</t>
  </si>
  <si>
    <t>收入依据</t>
  </si>
  <si>
    <t>2022年决算数</t>
  </si>
  <si>
    <t>2023年预计收入数</t>
  </si>
  <si>
    <t>2023年收入计划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</si>
  <si>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</si>
  <si>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</si>
  <si>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</si>
  <si>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</si>
  <si>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</si>
  <si>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</si>
  <si>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</si>
  <si>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</si>
  <si>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</si>
  <si>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</si>
  <si>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2023年市直单位纳入财政专户管理(教育收费）预测表（02表）</t>
  </si>
  <si>
    <t>性质</t>
  </si>
  <si>
    <t>单位可
支配收入</t>
  </si>
  <si>
    <t>附件5-3</t>
  </si>
  <si>
    <t>2023年市直单位其他收入预测表（03表）</t>
  </si>
  <si>
    <t>项目名称</t>
  </si>
  <si>
    <t>2022年
决算数</t>
  </si>
  <si>
    <t>备　　注</t>
  </si>
  <si>
    <t>单位可支配收入</t>
  </si>
  <si>
    <t>庐山市中小企业局</t>
  </si>
  <si>
    <t>年终追加</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</si>
</sst>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9"/>
      <name val="宋体"/>
      <charset val="134"/>
    </font>
    <font>
      <sz val="9"/>
      <color rgb="FFFF0000"/>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2" fontId="21"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12"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21"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0" borderId="0">
      <alignment vertical="center"/>
    </xf>
    <xf numFmtId="0" fontId="21" fillId="8" borderId="13"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4" applyNumberFormat="0" applyFill="0" applyAlignment="0" applyProtection="0">
      <alignment vertical="center"/>
    </xf>
    <xf numFmtId="0" fontId="33" fillId="0" borderId="14" applyNumberFormat="0" applyFill="0" applyAlignment="0" applyProtection="0">
      <alignment vertical="center"/>
    </xf>
    <xf numFmtId="0" fontId="25" fillId="10" borderId="0" applyNumberFormat="0" applyBorder="0" applyAlignment="0" applyProtection="0">
      <alignment vertical="center"/>
    </xf>
    <xf numFmtId="0" fontId="28" fillId="0" borderId="15" applyNumberFormat="0" applyFill="0" applyAlignment="0" applyProtection="0">
      <alignment vertical="center"/>
    </xf>
    <xf numFmtId="0" fontId="25" fillId="11" borderId="0" applyNumberFormat="0" applyBorder="0" applyAlignment="0" applyProtection="0">
      <alignment vertical="center"/>
    </xf>
    <xf numFmtId="0" fontId="34" fillId="12" borderId="16" applyNumberFormat="0" applyAlignment="0" applyProtection="0">
      <alignment vertical="center"/>
    </xf>
    <xf numFmtId="0" fontId="35" fillId="12" borderId="12" applyNumberFormat="0" applyAlignment="0" applyProtection="0">
      <alignment vertical="center"/>
    </xf>
    <xf numFmtId="0" fontId="36" fillId="13" borderId="17" applyNumberFormat="0" applyAlignment="0" applyProtection="0">
      <alignment vertical="center"/>
    </xf>
    <xf numFmtId="0" fontId="22" fillId="14" borderId="0" applyNumberFormat="0" applyBorder="0" applyAlignment="0" applyProtection="0">
      <alignment vertical="center"/>
    </xf>
    <xf numFmtId="0" fontId="25" fillId="15" borderId="0" applyNumberFormat="0" applyBorder="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22" fillId="18" borderId="0" applyNumberFormat="0" applyBorder="0" applyAlignment="0" applyProtection="0">
      <alignment vertical="center"/>
    </xf>
    <xf numFmtId="0" fontId="25"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5" fillId="28" borderId="0" applyNumberFormat="0" applyBorder="0" applyAlignment="0" applyProtection="0">
      <alignment vertical="center"/>
    </xf>
    <xf numFmtId="0" fontId="22" fillId="29" borderId="0" applyNumberFormat="0" applyBorder="0" applyAlignment="0" applyProtection="0">
      <alignment vertical="center"/>
    </xf>
    <xf numFmtId="0" fontId="25" fillId="30" borderId="0" applyNumberFormat="0" applyBorder="0" applyAlignment="0" applyProtection="0">
      <alignment vertical="center"/>
    </xf>
    <xf numFmtId="0" fontId="13" fillId="0" borderId="0"/>
    <xf numFmtId="0" fontId="25" fillId="31" borderId="0" applyNumberFormat="0" applyBorder="0" applyAlignment="0" applyProtection="0">
      <alignment vertical="center"/>
    </xf>
    <xf numFmtId="0" fontId="22"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3" fillId="0" borderId="0"/>
    <xf numFmtId="176" fontId="0" fillId="0" borderId="0" applyFont="0" applyFill="0" applyBorder="0" applyAlignment="0" applyProtection="0">
      <alignment vertical="center"/>
    </xf>
  </cellStyleXfs>
  <cellXfs count="16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177" fontId="0" fillId="0" borderId="2" xfId="0" applyNumberFormat="1" applyBorder="1">
      <alignment vertical="center"/>
    </xf>
    <xf numFmtId="0" fontId="0" fillId="0" borderId="0" xfId="0" applyAlignment="1">
      <alignment vertical="center" wrapText="1"/>
    </xf>
    <xf numFmtId="0" fontId="2" fillId="0" borderId="0" xfId="52" applyAlignment="1">
      <alignment horizontal="left" vertical="center" wrapText="1"/>
    </xf>
    <xf numFmtId="0" fontId="2" fillId="0" borderId="0" xfId="52"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0" fillId="0" borderId="0" xfId="0" applyAlignment="1">
      <alignment horizontal="lef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3" fillId="0" borderId="2" xfId="0" applyFont="1" applyBorder="1" applyAlignment="1">
      <alignment vertical="center" wrapText="1"/>
    </xf>
    <xf numFmtId="177" fontId="13" fillId="0" borderId="2" xfId="0" applyNumberFormat="1" applyFont="1" applyBorder="1" applyAlignment="1">
      <alignment vertical="center" wrapText="1"/>
    </xf>
    <xf numFmtId="177" fontId="14" fillId="0" borderId="2" xfId="0" applyNumberFormat="1" applyFont="1" applyBorder="1" applyAlignment="1">
      <alignment vertical="center" wrapText="1"/>
    </xf>
    <xf numFmtId="0" fontId="13" fillId="0" borderId="0" xfId="0" applyFont="1" applyAlignment="1">
      <alignment vertical="center" wrapText="1"/>
    </xf>
    <xf numFmtId="177" fontId="13" fillId="0" borderId="2" xfId="0" applyNumberFormat="1" applyFont="1" applyBorder="1">
      <alignment vertical="center"/>
    </xf>
    <xf numFmtId="0" fontId="13" fillId="0" borderId="2" xfId="0" applyFont="1" applyBorder="1">
      <alignment vertical="center"/>
    </xf>
    <xf numFmtId="177" fontId="13" fillId="0" borderId="2" xfId="0" applyNumberFormat="1" applyFont="1" applyFill="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5" fillId="0" borderId="0" xfId="47" applyNumberFormat="1" applyFont="1" applyFill="1" applyAlignment="1" applyProtection="1">
      <alignment horizontal="left"/>
    </xf>
    <xf numFmtId="0" fontId="13" fillId="0" borderId="0" xfId="47"/>
    <xf numFmtId="0" fontId="16" fillId="0" borderId="0" xfId="47" applyFont="1" applyAlignment="1">
      <alignment horizontal="centerContinuous" vertical="center"/>
    </xf>
    <xf numFmtId="0" fontId="17" fillId="0" borderId="0" xfId="47" applyFont="1" applyAlignment="1">
      <alignment horizontal="centerContinuous" vertical="center"/>
    </xf>
    <xf numFmtId="0" fontId="13" fillId="0" borderId="0" xfId="47" applyAlignment="1">
      <alignment horizontal="centerContinuous" vertical="center"/>
    </xf>
    <xf numFmtId="49" fontId="13" fillId="0" borderId="0" xfId="47" applyNumberFormat="1" applyFont="1" applyFill="1" applyAlignment="1" applyProtection="1">
      <alignment horizontal="centerContinuous" vertical="center"/>
    </xf>
    <xf numFmtId="0" fontId="13" fillId="0" borderId="0" xfId="47" applyFill="1"/>
    <xf numFmtId="0" fontId="18" fillId="0" borderId="0" xfId="47" applyFont="1" applyFill="1"/>
    <xf numFmtId="0" fontId="18" fillId="0" borderId="0" xfId="47" applyFont="1" applyFill="1" applyAlignment="1">
      <alignment horizontal="center"/>
    </xf>
    <xf numFmtId="0" fontId="18" fillId="0" borderId="0" xfId="47" applyFont="1"/>
    <xf numFmtId="0" fontId="18" fillId="0" borderId="0" xfId="47" applyFont="1" applyAlignment="1">
      <alignment horizontal="left"/>
    </xf>
    <xf numFmtId="31" fontId="18" fillId="0" borderId="0" xfId="47" applyNumberFormat="1" applyFont="1" applyAlignment="1">
      <alignment horizontal="center"/>
    </xf>
    <xf numFmtId="0" fontId="19" fillId="0" borderId="0" xfId="47" applyFont="1" applyAlignment="1">
      <alignment horizontal="left" vertical="top"/>
    </xf>
    <xf numFmtId="0" fontId="19" fillId="0" borderId="0" xfId="47" applyFont="1"/>
    <xf numFmtId="0" fontId="17" fillId="0" borderId="0" xfId="47" applyFont="1" applyFill="1" applyAlignment="1">
      <alignment horizontal="centerContinuous" vertical="center"/>
    </xf>
    <xf numFmtId="0" fontId="13" fillId="0" borderId="0" xfId="47" applyFill="1" applyAlignment="1">
      <alignment horizontal="centerContinuous" vertical="center"/>
    </xf>
    <xf numFmtId="0" fontId="18" fillId="2" borderId="0" xfId="47" applyNumberFormat="1" applyFont="1" applyFill="1" applyAlignment="1" applyProtection="1">
      <alignment horizontal="centerContinuous"/>
    </xf>
    <xf numFmtId="0" fontId="18" fillId="0" borderId="0" xfId="47" applyFont="1" applyAlignment="1">
      <alignment horizontal="center"/>
    </xf>
    <xf numFmtId="0" fontId="19" fillId="0" borderId="0" xfId="47" applyFont="1" applyAlignment="1">
      <alignment horizontal="center" vertical="top"/>
    </xf>
    <xf numFmtId="0" fontId="20" fillId="0" borderId="0" xfId="47" applyFont="1" applyAlignment="1">
      <alignment horizontal="left" vertical="top"/>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常规_江西省省直部门2016-2018年中期财政规划表" xfId="47"/>
    <cellStyle name="强调文字颜色 6" xfId="48" builtinId="49"/>
    <cellStyle name="40% - 强调文字颜色 6" xfId="49" builtinId="51"/>
    <cellStyle name="60% - 强调文字颜色 6" xfId="50" builtinId="52"/>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N20" sqref="N20"/>
    </sheetView>
  </sheetViews>
  <sheetFormatPr defaultColWidth="9" defaultRowHeight="14.25"/>
  <cols>
    <col min="1" max="1" width="7.625" customWidth="1"/>
    <col min="2" max="2" width="7" customWidth="1"/>
    <col min="3" max="3" width="5.875" customWidth="1"/>
    <col min="4" max="4" width="2.875" customWidth="1"/>
  </cols>
  <sheetData>
    <row r="1" spans="1:15">
      <c r="A1" s="146" t="s">
        <v>0</v>
      </c>
      <c r="B1" s="147"/>
      <c r="C1" s="147"/>
      <c r="D1" s="147"/>
      <c r="E1" s="147"/>
      <c r="F1" s="147"/>
      <c r="G1" s="147"/>
      <c r="H1" s="147"/>
      <c r="I1" s="147"/>
      <c r="J1" s="147"/>
      <c r="K1" s="147"/>
      <c r="L1" s="147"/>
      <c r="M1" s="147"/>
      <c r="N1" s="147"/>
      <c r="O1" s="147"/>
    </row>
    <row r="2" spans="1:15">
      <c r="A2" s="147"/>
      <c r="B2" s="147"/>
      <c r="C2" s="147"/>
      <c r="D2" s="147"/>
      <c r="E2" s="147"/>
      <c r="F2" s="147"/>
      <c r="G2" s="147"/>
      <c r="H2" s="147"/>
      <c r="I2" s="147"/>
      <c r="J2" s="147"/>
      <c r="K2" s="147"/>
      <c r="L2" s="147"/>
      <c r="M2" s="147"/>
      <c r="N2" s="147"/>
      <c r="O2" s="147"/>
    </row>
    <row r="3" ht="46.5" spans="1:15">
      <c r="A3" s="148" t="s">
        <v>1</v>
      </c>
      <c r="B3" s="149"/>
      <c r="C3" s="149"/>
      <c r="D3" s="149"/>
      <c r="E3" s="149"/>
      <c r="F3" s="149"/>
      <c r="G3" s="149"/>
      <c r="H3" s="149"/>
      <c r="I3" s="149"/>
      <c r="J3" s="149"/>
      <c r="K3" s="160"/>
      <c r="L3" s="160"/>
      <c r="M3" s="161"/>
      <c r="N3" s="150"/>
      <c r="O3" s="150"/>
    </row>
    <row r="4" spans="1:15">
      <c r="A4" s="147"/>
      <c r="B4" s="150"/>
      <c r="C4" s="150"/>
      <c r="D4" s="150"/>
      <c r="E4" s="150"/>
      <c r="F4" s="151"/>
      <c r="G4" s="151"/>
      <c r="H4" s="150"/>
      <c r="I4" s="150"/>
      <c r="J4" s="161"/>
      <c r="K4" s="161"/>
      <c r="L4" s="161"/>
      <c r="M4" s="161"/>
      <c r="N4" s="150"/>
      <c r="O4" s="150"/>
    </row>
    <row r="5" spans="1:15">
      <c r="A5" s="152"/>
      <c r="B5" s="152"/>
      <c r="C5" s="147"/>
      <c r="D5" s="147"/>
      <c r="E5" s="147"/>
      <c r="F5" s="152"/>
      <c r="G5" s="152"/>
      <c r="H5" s="147"/>
      <c r="I5" s="147"/>
      <c r="J5" s="152"/>
      <c r="K5" s="152"/>
      <c r="L5" s="152"/>
      <c r="M5" s="147"/>
      <c r="N5" s="147"/>
      <c r="O5" s="147"/>
    </row>
    <row r="6" ht="22.5" spans="1:15">
      <c r="A6" s="147"/>
      <c r="B6" s="152"/>
      <c r="C6" s="147"/>
      <c r="D6" s="147"/>
      <c r="E6" s="147"/>
      <c r="F6" s="153" t="s">
        <v>2</v>
      </c>
      <c r="G6" s="153"/>
      <c r="H6" s="154" t="s">
        <v>3</v>
      </c>
      <c r="I6" s="154"/>
      <c r="J6" s="154"/>
      <c r="K6" s="154"/>
      <c r="L6" s="154"/>
      <c r="M6" s="162"/>
      <c r="N6" s="147"/>
      <c r="O6" s="147"/>
    </row>
    <row r="7" ht="22.5" spans="1:15">
      <c r="A7" s="147"/>
      <c r="B7" s="152"/>
      <c r="C7" s="152"/>
      <c r="D7" s="147"/>
      <c r="E7" s="147"/>
      <c r="F7" s="155"/>
      <c r="G7" s="153"/>
      <c r="H7" s="155"/>
      <c r="I7" s="153"/>
      <c r="J7" s="153"/>
      <c r="K7" s="155"/>
      <c r="L7" s="155"/>
      <c r="M7" s="155"/>
      <c r="N7" s="147"/>
      <c r="O7" s="147"/>
    </row>
    <row r="8" ht="22.5" spans="1:15">
      <c r="A8" s="147"/>
      <c r="B8" s="147"/>
      <c r="C8" s="152"/>
      <c r="D8" s="147"/>
      <c r="E8" s="147"/>
      <c r="F8" s="155"/>
      <c r="G8" s="153"/>
      <c r="H8" s="155"/>
      <c r="I8" s="153"/>
      <c r="J8" s="153"/>
      <c r="K8" s="155"/>
      <c r="L8" s="155"/>
      <c r="M8" s="155"/>
      <c r="N8" s="147"/>
      <c r="O8" s="147"/>
    </row>
    <row r="9" ht="22.5" spans="1:15">
      <c r="A9" s="147"/>
      <c r="B9" s="147"/>
      <c r="C9" s="147"/>
      <c r="D9" s="152"/>
      <c r="E9" s="147"/>
      <c r="F9" s="156" t="s">
        <v>4</v>
      </c>
      <c r="G9" s="155"/>
      <c r="H9" s="157">
        <v>44926</v>
      </c>
      <c r="I9" s="163"/>
      <c r="J9" s="163"/>
      <c r="K9" s="163"/>
      <c r="L9" s="153"/>
      <c r="M9" s="155"/>
      <c r="N9" s="147"/>
      <c r="O9" s="147"/>
    </row>
    <row r="10" ht="22.5" spans="1:15">
      <c r="A10" s="147"/>
      <c r="B10" s="147"/>
      <c r="C10" s="147"/>
      <c r="D10" s="147"/>
      <c r="E10" s="147"/>
      <c r="F10" s="155"/>
      <c r="G10" s="155"/>
      <c r="H10" s="155"/>
      <c r="I10" s="155"/>
      <c r="J10" s="153"/>
      <c r="K10" s="153"/>
      <c r="L10" s="153"/>
      <c r="M10" s="153"/>
      <c r="N10" s="147"/>
      <c r="O10" s="147"/>
    </row>
    <row r="11" ht="22.5" spans="1:15">
      <c r="A11" s="147"/>
      <c r="B11" s="147"/>
      <c r="C11" s="147"/>
      <c r="D11" s="147"/>
      <c r="E11" s="147"/>
      <c r="F11" s="155"/>
      <c r="G11" s="155"/>
      <c r="H11" s="155"/>
      <c r="I11" s="153"/>
      <c r="J11" s="153"/>
      <c r="K11" s="153"/>
      <c r="L11" s="153"/>
      <c r="M11" s="155"/>
      <c r="N11" s="147"/>
      <c r="O11" s="147"/>
    </row>
    <row r="12" ht="22.5" spans="1:15">
      <c r="A12" s="147"/>
      <c r="B12" s="147"/>
      <c r="C12" s="147"/>
      <c r="D12" s="147"/>
      <c r="E12" s="147"/>
      <c r="F12" s="155" t="s">
        <v>5</v>
      </c>
      <c r="G12" s="155"/>
      <c r="H12" s="154" t="s">
        <v>3</v>
      </c>
      <c r="I12" s="154"/>
      <c r="J12" s="154"/>
      <c r="K12" s="154"/>
      <c r="L12" s="162"/>
      <c r="M12" s="162"/>
      <c r="N12" s="147"/>
      <c r="O12" s="147"/>
    </row>
    <row r="13" spans="1:15">
      <c r="A13" s="147"/>
      <c r="B13" s="147"/>
      <c r="C13" s="147"/>
      <c r="D13" s="147"/>
      <c r="E13" s="147"/>
      <c r="F13" s="147"/>
      <c r="G13" s="147"/>
      <c r="H13" s="147"/>
      <c r="I13" s="152"/>
      <c r="J13" s="152"/>
      <c r="K13" s="152"/>
      <c r="L13" s="147"/>
      <c r="M13" s="147"/>
      <c r="N13" s="147"/>
      <c r="O13" s="147"/>
    </row>
    <row r="14" spans="1:15">
      <c r="A14" s="147"/>
      <c r="B14" s="147"/>
      <c r="C14" s="147"/>
      <c r="D14" s="147"/>
      <c r="E14" s="147"/>
      <c r="F14" s="147"/>
      <c r="G14" s="147"/>
      <c r="H14" s="147"/>
      <c r="I14" s="152"/>
      <c r="J14" s="152"/>
      <c r="K14" s="152"/>
      <c r="L14" s="147"/>
      <c r="M14" s="147"/>
      <c r="N14" s="147"/>
      <c r="O14" s="147"/>
    </row>
    <row r="15" spans="1:15">
      <c r="A15" s="147"/>
      <c r="B15" s="147"/>
      <c r="C15" s="147"/>
      <c r="D15" s="147"/>
      <c r="E15" s="147"/>
      <c r="F15" s="147"/>
      <c r="G15" s="147"/>
      <c r="H15" s="147"/>
      <c r="I15" s="152"/>
      <c r="J15" s="152"/>
      <c r="K15" s="152"/>
      <c r="L15" s="147"/>
      <c r="M15" s="147"/>
      <c r="N15" s="147"/>
      <c r="O15" s="147"/>
    </row>
    <row r="16" spans="1:15">
      <c r="A16" s="147"/>
      <c r="B16" s="147"/>
      <c r="C16" s="147"/>
      <c r="D16" s="147"/>
      <c r="E16" s="147"/>
      <c r="F16" s="147"/>
      <c r="G16" s="147"/>
      <c r="H16" s="147"/>
      <c r="I16" s="152"/>
      <c r="J16" s="147"/>
      <c r="K16" s="152"/>
      <c r="L16" s="147"/>
      <c r="M16" s="147"/>
      <c r="N16" s="147"/>
      <c r="O16" s="147"/>
    </row>
    <row r="17" spans="1:15">
      <c r="A17" s="147"/>
      <c r="B17" s="147"/>
      <c r="C17" s="147"/>
      <c r="D17" s="147"/>
      <c r="E17" s="147"/>
      <c r="F17" s="147"/>
      <c r="G17" s="147"/>
      <c r="H17" s="147"/>
      <c r="I17" s="147"/>
      <c r="J17" s="147"/>
      <c r="K17" s="152"/>
      <c r="L17" s="147"/>
      <c r="M17" s="147"/>
      <c r="N17" s="147"/>
      <c r="O17" s="147"/>
    </row>
    <row r="18" ht="18.75" spans="1:15">
      <c r="A18" s="158" t="s">
        <v>6</v>
      </c>
      <c r="B18" s="158"/>
      <c r="C18" s="158"/>
      <c r="D18" s="158"/>
      <c r="E18" s="159"/>
      <c r="F18" s="158"/>
      <c r="G18" s="158" t="s">
        <v>7</v>
      </c>
      <c r="H18" s="158"/>
      <c r="I18" s="159"/>
      <c r="J18" s="158"/>
      <c r="K18" s="158"/>
      <c r="L18" s="158"/>
      <c r="M18" s="164" t="s">
        <v>8</v>
      </c>
      <c r="N18" s="164"/>
      <c r="O18" s="165"/>
    </row>
    <row r="19" spans="1:15">
      <c r="A19" s="147"/>
      <c r="B19" s="147"/>
      <c r="C19" s="147"/>
      <c r="D19" s="147"/>
      <c r="E19" s="147"/>
      <c r="F19" s="147"/>
      <c r="G19" s="147"/>
      <c r="H19" s="147"/>
      <c r="I19" s="147"/>
      <c r="J19" s="147"/>
      <c r="K19" s="147"/>
      <c r="L19" s="147"/>
      <c r="M19" s="147"/>
      <c r="N19" s="147"/>
      <c r="O19" s="147"/>
    </row>
    <row r="20" spans="1:15">
      <c r="A20" s="147"/>
      <c r="B20" s="147"/>
      <c r="C20" s="147"/>
      <c r="D20" s="147"/>
      <c r="E20" s="147"/>
      <c r="F20" s="147"/>
      <c r="G20" s="147"/>
      <c r="H20" s="147"/>
      <c r="I20" s="147"/>
      <c r="J20" s="147"/>
      <c r="K20" s="147"/>
      <c r="L20" s="147"/>
      <c r="M20" s="147"/>
      <c r="N20" s="147"/>
      <c r="O20" s="147"/>
    </row>
    <row r="21" ht="22.5" spans="1:15">
      <c r="A21" s="147"/>
      <c r="B21" s="147"/>
      <c r="C21" s="147"/>
      <c r="D21" s="147"/>
      <c r="E21" s="147"/>
      <c r="F21" s="147"/>
      <c r="G21" s="147"/>
      <c r="H21" s="147"/>
      <c r="I21" s="147"/>
      <c r="J21" s="155"/>
      <c r="K21" s="147"/>
      <c r="L21" s="147"/>
      <c r="M21" s="147"/>
      <c r="N21" s="147"/>
      <c r="O21" s="147"/>
    </row>
    <row r="22" spans="1:15">
      <c r="A22" s="147"/>
      <c r="B22" s="147"/>
      <c r="C22" s="147"/>
      <c r="D22" s="147"/>
      <c r="E22" s="147"/>
      <c r="F22" s="147"/>
      <c r="G22" s="147"/>
      <c r="H22" s="147"/>
      <c r="I22" s="147"/>
      <c r="J22" s="147"/>
      <c r="K22" s="147"/>
      <c r="L22" s="147"/>
      <c r="M22" s="147"/>
      <c r="N22" s="147"/>
      <c r="O22" s="147"/>
    </row>
    <row r="23" spans="1:15">
      <c r="A23" s="147"/>
      <c r="B23" s="147"/>
      <c r="C23" s="147"/>
      <c r="D23" s="147"/>
      <c r="E23" s="147"/>
      <c r="F23" s="147"/>
      <c r="G23" s="147"/>
      <c r="H23" s="147"/>
      <c r="I23" s="147"/>
      <c r="J23" s="147"/>
      <c r="K23" s="147"/>
      <c r="L23" s="147"/>
      <c r="M23" s="147"/>
      <c r="N23" s="147"/>
      <c r="O23" s="147"/>
    </row>
    <row r="24" spans="1:15">
      <c r="A24" s="147"/>
      <c r="B24" s="147"/>
      <c r="C24" s="147"/>
      <c r="D24" s="147"/>
      <c r="E24" s="147"/>
      <c r="F24" s="147"/>
      <c r="G24" s="147"/>
      <c r="H24" s="147"/>
      <c r="I24" s="147"/>
      <c r="J24" s="147"/>
      <c r="K24" s="147"/>
      <c r="L24" s="147"/>
      <c r="M24" s="147"/>
      <c r="N24" s="147"/>
      <c r="O24" s="147"/>
    </row>
    <row r="25" spans="1:15">
      <c r="A25" s="147"/>
      <c r="B25" s="147"/>
      <c r="C25" s="147"/>
      <c r="D25" s="147"/>
      <c r="E25" s="147"/>
      <c r="F25" s="147"/>
      <c r="G25" s="147"/>
      <c r="H25" s="147"/>
      <c r="I25" s="147"/>
      <c r="J25" s="147"/>
      <c r="K25" s="147"/>
      <c r="L25" s="147"/>
      <c r="M25" s="147"/>
      <c r="N25" s="147"/>
      <c r="O25" s="147"/>
    </row>
    <row r="26" spans="1:15">
      <c r="A26" s="147"/>
      <c r="B26" s="147"/>
      <c r="C26" s="147"/>
      <c r="D26" s="147"/>
      <c r="E26" s="147"/>
      <c r="F26" s="147"/>
      <c r="G26" s="147"/>
      <c r="H26" s="147"/>
      <c r="I26" s="147"/>
      <c r="J26" s="147"/>
      <c r="K26" s="147"/>
      <c r="L26" s="147"/>
      <c r="M26" s="147"/>
      <c r="N26" s="147"/>
      <c r="O26" s="147"/>
    </row>
  </sheetData>
  <mergeCells count="4">
    <mergeCell ref="H6:L6"/>
    <mergeCell ref="H9:K9"/>
    <mergeCell ref="H12:K12"/>
    <mergeCell ref="M18:N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3"/>
  <sheetViews>
    <sheetView tabSelected="1" workbookViewId="0">
      <selection activeCell="U21" sqref="U21"/>
    </sheetView>
  </sheetViews>
  <sheetFormatPr defaultColWidth="9" defaultRowHeight="14.25"/>
  <cols>
    <col min="1" max="1" width="4.875" style="129" customWidth="1"/>
    <col min="2" max="2" width="8.875" customWidth="1"/>
    <col min="3" max="3" width="8.25" customWidth="1"/>
    <col min="4" max="4" width="8.375" customWidth="1"/>
    <col min="5" max="5" width="7.375" customWidth="1"/>
    <col min="6" max="6" width="5.75" customWidth="1"/>
    <col min="7" max="8" width="7.375" customWidth="1"/>
    <col min="9" max="9" width="5.5" customWidth="1"/>
    <col min="10" max="10" width="6.875" customWidth="1"/>
    <col min="11" max="11" width="7.125" customWidth="1"/>
    <col min="12" max="12" width="7" customWidth="1"/>
    <col min="13" max="13" width="6.25" customWidth="1"/>
    <col min="14" max="14" width="7.375" customWidth="1"/>
    <col min="15" max="15" width="6.625" customWidth="1"/>
    <col min="16" max="16" width="5.75" customWidth="1"/>
    <col min="17" max="17" width="6.875" customWidth="1"/>
    <col min="18" max="18" width="7.125" customWidth="1"/>
    <col min="19" max="19" width="7.25" customWidth="1"/>
    <col min="20" max="20" width="6.25" customWidth="1"/>
    <col min="21" max="21" width="6.375" customWidth="1"/>
    <col min="22" max="22" width="7.375" customWidth="1"/>
    <col min="23" max="23" width="6" customWidth="1"/>
  </cols>
  <sheetData>
    <row r="1" spans="1:23">
      <c r="A1" s="130"/>
      <c r="B1" s="131"/>
      <c r="C1" s="131"/>
      <c r="D1" s="131"/>
      <c r="E1" s="131"/>
      <c r="F1" s="131"/>
      <c r="G1" s="131"/>
      <c r="W1" s="116" t="s">
        <v>9</v>
      </c>
    </row>
    <row r="2" ht="31.5" spans="1:24">
      <c r="A2" s="132" t="s">
        <v>10</v>
      </c>
      <c r="B2" s="133"/>
      <c r="C2" s="133"/>
      <c r="D2" s="133"/>
      <c r="E2" s="133"/>
      <c r="F2" s="133"/>
      <c r="G2" s="133"/>
      <c r="H2" s="133"/>
      <c r="I2" s="133"/>
      <c r="J2" s="133"/>
      <c r="K2" s="133"/>
      <c r="L2" s="133"/>
      <c r="M2" s="133"/>
      <c r="N2" s="133"/>
      <c r="O2" s="133"/>
      <c r="P2" s="133"/>
      <c r="Q2" s="133"/>
      <c r="R2" s="133"/>
      <c r="S2" s="133"/>
      <c r="T2" s="133"/>
      <c r="U2" s="133"/>
      <c r="V2" s="133"/>
      <c r="W2" s="133"/>
      <c r="X2" s="144"/>
    </row>
    <row r="3" ht="21" customHeight="1" spans="1:23">
      <c r="A3" s="134" t="s">
        <v>11</v>
      </c>
      <c r="B3" s="134"/>
      <c r="C3" s="134"/>
      <c r="D3" s="134"/>
      <c r="E3" s="134"/>
      <c r="F3" s="134"/>
      <c r="G3" s="134"/>
      <c r="H3" s="134"/>
      <c r="W3" s="145" t="s">
        <v>12</v>
      </c>
    </row>
    <row r="4" customHeight="1" spans="1:23">
      <c r="A4" s="135" t="s">
        <v>13</v>
      </c>
      <c r="B4" s="136" t="s">
        <v>14</v>
      </c>
      <c r="C4" s="135" t="s">
        <v>15</v>
      </c>
      <c r="D4" s="135"/>
      <c r="E4" s="135"/>
      <c r="F4" s="135"/>
      <c r="G4" s="135"/>
      <c r="H4" s="135"/>
      <c r="I4" s="135"/>
      <c r="J4" s="135" t="s">
        <v>16</v>
      </c>
      <c r="K4" s="135"/>
      <c r="L4" s="135"/>
      <c r="M4" s="135"/>
      <c r="N4" s="135"/>
      <c r="O4" s="135"/>
      <c r="P4" s="135"/>
      <c r="Q4" s="135" t="s">
        <v>17</v>
      </c>
      <c r="R4" s="135"/>
      <c r="S4" s="135"/>
      <c r="T4" s="135"/>
      <c r="U4" s="135"/>
      <c r="V4" s="135"/>
      <c r="W4" s="135"/>
    </row>
    <row r="5" s="129" customFormat="1" customHeight="1" spans="1:23">
      <c r="A5" s="135"/>
      <c r="B5" s="136"/>
      <c r="C5" s="135" t="s">
        <v>18</v>
      </c>
      <c r="D5" s="135" t="s">
        <v>19</v>
      </c>
      <c r="E5" s="135"/>
      <c r="F5" s="135"/>
      <c r="G5" s="135" t="s">
        <v>20</v>
      </c>
      <c r="H5" s="135"/>
      <c r="I5" s="135"/>
      <c r="J5" s="135" t="s">
        <v>18</v>
      </c>
      <c r="K5" s="135" t="s">
        <v>19</v>
      </c>
      <c r="L5" s="135"/>
      <c r="M5" s="135"/>
      <c r="N5" s="135" t="s">
        <v>20</v>
      </c>
      <c r="O5" s="135"/>
      <c r="P5" s="135"/>
      <c r="Q5" s="135" t="s">
        <v>18</v>
      </c>
      <c r="R5" s="135" t="s">
        <v>19</v>
      </c>
      <c r="S5" s="135"/>
      <c r="T5" s="135"/>
      <c r="U5" s="135" t="s">
        <v>20</v>
      </c>
      <c r="V5" s="135"/>
      <c r="W5" s="135"/>
    </row>
    <row r="6" s="129" customFormat="1" ht="44.1" customHeight="1" spans="1:23">
      <c r="A6" s="135"/>
      <c r="B6" s="136"/>
      <c r="C6" s="135"/>
      <c r="D6" s="135" t="s">
        <v>21</v>
      </c>
      <c r="E6" s="135" t="s">
        <v>22</v>
      </c>
      <c r="F6" s="135" t="s">
        <v>23</v>
      </c>
      <c r="G6" s="135" t="s">
        <v>21</v>
      </c>
      <c r="H6" s="135" t="s">
        <v>22</v>
      </c>
      <c r="I6" s="135" t="s">
        <v>23</v>
      </c>
      <c r="J6" s="135"/>
      <c r="K6" s="135" t="s">
        <v>21</v>
      </c>
      <c r="L6" s="135" t="s">
        <v>22</v>
      </c>
      <c r="M6" s="135" t="s">
        <v>23</v>
      </c>
      <c r="N6" s="135" t="s">
        <v>21</v>
      </c>
      <c r="O6" s="135" t="s">
        <v>22</v>
      </c>
      <c r="P6" s="135" t="s">
        <v>23</v>
      </c>
      <c r="Q6" s="135"/>
      <c r="R6" s="135" t="s">
        <v>21</v>
      </c>
      <c r="S6" s="135" t="s">
        <v>22</v>
      </c>
      <c r="T6" s="135" t="s">
        <v>23</v>
      </c>
      <c r="U6" s="135" t="s">
        <v>21</v>
      </c>
      <c r="V6" s="135" t="s">
        <v>22</v>
      </c>
      <c r="W6" s="135" t="s">
        <v>23</v>
      </c>
    </row>
    <row r="7" s="129" customFormat="1" ht="31" customHeight="1" spans="1:23">
      <c r="A7" s="137" t="s">
        <v>24</v>
      </c>
      <c r="B7" s="137"/>
      <c r="C7" s="138">
        <f t="shared" ref="C7:C18" si="0">+D7+G7</f>
        <v>5727.61</v>
      </c>
      <c r="D7" s="138">
        <f t="shared" ref="D7:D30" si="1">+E7+F7</f>
        <v>1467.08</v>
      </c>
      <c r="E7" s="138">
        <v>1467.08</v>
      </c>
      <c r="F7" s="139"/>
      <c r="G7" s="138">
        <f t="shared" ref="G7:G30" si="2">+H7+I7</f>
        <v>4260.53</v>
      </c>
      <c r="H7" s="138">
        <v>4260.53</v>
      </c>
      <c r="I7" s="138"/>
      <c r="J7" s="143">
        <f t="shared" ref="J7:J15" si="3">+K7+N7</f>
        <v>5350</v>
      </c>
      <c r="K7" s="143">
        <f t="shared" ref="K7:K15" si="4">+L7+M7</f>
        <v>1400</v>
      </c>
      <c r="L7" s="143">
        <v>1400</v>
      </c>
      <c r="M7" s="143"/>
      <c r="N7" s="143">
        <f t="shared" ref="N7:N15" si="5">+O7+P7</f>
        <v>3950</v>
      </c>
      <c r="O7" s="143">
        <v>3950</v>
      </c>
      <c r="P7" s="143"/>
      <c r="Q7" s="143">
        <f t="shared" ref="Q7:Q15" si="6">+R7+U7</f>
        <v>5350</v>
      </c>
      <c r="R7" s="143">
        <f t="shared" ref="R7:R15" si="7">+S7+T7</f>
        <v>1400</v>
      </c>
      <c r="S7" s="143">
        <v>1400</v>
      </c>
      <c r="T7" s="143"/>
      <c r="U7" s="143">
        <f t="shared" ref="U7:U15" si="8">+V7+W7</f>
        <v>3950</v>
      </c>
      <c r="V7" s="141">
        <v>3950</v>
      </c>
      <c r="W7" s="138"/>
    </row>
    <row r="8" s="129" customFormat="1" ht="26" customHeight="1" spans="1:23">
      <c r="A8" s="137" t="s">
        <v>25</v>
      </c>
      <c r="B8" s="140"/>
      <c r="C8" s="138">
        <f t="shared" si="0"/>
        <v>5727.61</v>
      </c>
      <c r="D8" s="138">
        <f t="shared" si="1"/>
        <v>1467.08</v>
      </c>
      <c r="E8" s="138">
        <v>1467.08</v>
      </c>
      <c r="F8" s="139"/>
      <c r="G8" s="138">
        <f t="shared" si="2"/>
        <v>4260.53</v>
      </c>
      <c r="H8" s="138">
        <v>4260.53</v>
      </c>
      <c r="I8" s="138"/>
      <c r="J8" s="143">
        <f t="shared" si="3"/>
        <v>0</v>
      </c>
      <c r="K8" s="143">
        <f t="shared" si="4"/>
        <v>0</v>
      </c>
      <c r="L8" s="143"/>
      <c r="M8" s="143"/>
      <c r="N8" s="143">
        <f t="shared" si="5"/>
        <v>0</v>
      </c>
      <c r="O8" s="143"/>
      <c r="P8" s="143"/>
      <c r="Q8" s="143">
        <f t="shared" si="6"/>
        <v>0</v>
      </c>
      <c r="R8" s="143">
        <f t="shared" si="7"/>
        <v>0</v>
      </c>
      <c r="S8" s="143"/>
      <c r="T8" s="143"/>
      <c r="U8" s="143">
        <f t="shared" si="8"/>
        <v>0</v>
      </c>
      <c r="V8" s="141"/>
      <c r="W8" s="138"/>
    </row>
    <row r="9" s="129" customFormat="1" spans="1:23">
      <c r="A9" s="137"/>
      <c r="B9" s="137">
        <v>2010350</v>
      </c>
      <c r="C9" s="138">
        <f t="shared" si="0"/>
        <v>2382.65</v>
      </c>
      <c r="D9" s="138">
        <f t="shared" si="1"/>
        <v>1422.12</v>
      </c>
      <c r="E9" s="138">
        <v>1422.12</v>
      </c>
      <c r="F9" s="138"/>
      <c r="G9" s="138">
        <f t="shared" si="2"/>
        <v>960.53</v>
      </c>
      <c r="H9" s="138">
        <v>960.53</v>
      </c>
      <c r="I9" s="138"/>
      <c r="J9" s="143">
        <f t="shared" si="3"/>
        <v>0</v>
      </c>
      <c r="K9" s="143">
        <f t="shared" si="4"/>
        <v>0</v>
      </c>
      <c r="L9" s="138"/>
      <c r="M9" s="138"/>
      <c r="N9" s="143">
        <f t="shared" si="5"/>
        <v>0</v>
      </c>
      <c r="O9" s="138"/>
      <c r="P9" s="138"/>
      <c r="Q9" s="143">
        <f t="shared" si="6"/>
        <v>0</v>
      </c>
      <c r="R9" s="143">
        <f t="shared" si="7"/>
        <v>0</v>
      </c>
      <c r="S9" s="138"/>
      <c r="T9" s="138"/>
      <c r="U9" s="143">
        <f t="shared" si="8"/>
        <v>0</v>
      </c>
      <c r="V9" s="138"/>
      <c r="W9" s="138"/>
    </row>
    <row r="10" spans="1:23">
      <c r="A10" s="137"/>
      <c r="B10" s="137">
        <v>2060499</v>
      </c>
      <c r="C10" s="138">
        <f t="shared" si="0"/>
        <v>300</v>
      </c>
      <c r="D10" s="138">
        <f t="shared" si="1"/>
        <v>0</v>
      </c>
      <c r="E10" s="138"/>
      <c r="F10" s="141"/>
      <c r="G10" s="138">
        <f t="shared" si="2"/>
        <v>300</v>
      </c>
      <c r="H10" s="141">
        <v>300</v>
      </c>
      <c r="I10" s="141"/>
      <c r="J10" s="143">
        <f t="shared" si="3"/>
        <v>0</v>
      </c>
      <c r="K10" s="143">
        <f t="shared" si="4"/>
        <v>0</v>
      </c>
      <c r="L10" s="138"/>
      <c r="M10" s="141"/>
      <c r="N10" s="143">
        <f t="shared" si="5"/>
        <v>0</v>
      </c>
      <c r="O10" s="141"/>
      <c r="P10" s="141"/>
      <c r="Q10" s="143">
        <f t="shared" si="6"/>
        <v>0</v>
      </c>
      <c r="R10" s="143">
        <f t="shared" si="7"/>
        <v>0</v>
      </c>
      <c r="S10" s="138"/>
      <c r="T10" s="141"/>
      <c r="U10" s="143">
        <f t="shared" si="8"/>
        <v>0</v>
      </c>
      <c r="V10" s="141"/>
      <c r="W10" s="141"/>
    </row>
    <row r="11" spans="1:23">
      <c r="A11" s="137"/>
      <c r="B11" s="142">
        <v>2080505</v>
      </c>
      <c r="C11" s="138">
        <f t="shared" si="0"/>
        <v>17.31</v>
      </c>
      <c r="D11" s="138">
        <f t="shared" si="1"/>
        <v>17.31</v>
      </c>
      <c r="E11" s="141">
        <v>17.31</v>
      </c>
      <c r="F11" s="141"/>
      <c r="G11" s="138">
        <f t="shared" si="2"/>
        <v>0</v>
      </c>
      <c r="H11" s="141"/>
      <c r="I11" s="141"/>
      <c r="J11" s="143">
        <f t="shared" si="3"/>
        <v>0</v>
      </c>
      <c r="K11" s="143">
        <f t="shared" si="4"/>
        <v>0</v>
      </c>
      <c r="L11" s="141"/>
      <c r="M11" s="141"/>
      <c r="N11" s="143">
        <f t="shared" si="5"/>
        <v>0</v>
      </c>
      <c r="O11" s="141"/>
      <c r="P11" s="141"/>
      <c r="Q11" s="143">
        <f t="shared" si="6"/>
        <v>0</v>
      </c>
      <c r="R11" s="143">
        <f t="shared" si="7"/>
        <v>0</v>
      </c>
      <c r="S11" s="141"/>
      <c r="T11" s="141"/>
      <c r="U11" s="143">
        <f t="shared" si="8"/>
        <v>0</v>
      </c>
      <c r="V11" s="141"/>
      <c r="W11" s="141"/>
    </row>
    <row r="12" spans="1:23">
      <c r="A12" s="137"/>
      <c r="B12" s="142">
        <v>2080506</v>
      </c>
      <c r="C12" s="138">
        <f t="shared" si="0"/>
        <v>5.78</v>
      </c>
      <c r="D12" s="138">
        <f t="shared" si="1"/>
        <v>5.78</v>
      </c>
      <c r="E12" s="141">
        <v>5.78</v>
      </c>
      <c r="F12" s="141"/>
      <c r="G12" s="138">
        <f t="shared" si="2"/>
        <v>0</v>
      </c>
      <c r="H12" s="141"/>
      <c r="I12" s="141"/>
      <c r="J12" s="143">
        <f t="shared" si="3"/>
        <v>0</v>
      </c>
      <c r="K12" s="143">
        <f t="shared" si="4"/>
        <v>0</v>
      </c>
      <c r="L12" s="141"/>
      <c r="M12" s="141"/>
      <c r="N12" s="143">
        <f t="shared" si="5"/>
        <v>0</v>
      </c>
      <c r="O12" s="141"/>
      <c r="P12" s="141"/>
      <c r="Q12" s="143">
        <f t="shared" si="6"/>
        <v>0</v>
      </c>
      <c r="R12" s="143">
        <f t="shared" si="7"/>
        <v>0</v>
      </c>
      <c r="S12" s="141"/>
      <c r="T12" s="141"/>
      <c r="U12" s="143">
        <f t="shared" si="8"/>
        <v>0</v>
      </c>
      <c r="V12" s="141"/>
      <c r="W12" s="141"/>
    </row>
    <row r="13" spans="1:23">
      <c r="A13" s="137"/>
      <c r="B13" s="142">
        <v>2089999</v>
      </c>
      <c r="C13" s="138">
        <f t="shared" si="0"/>
        <v>0.38</v>
      </c>
      <c r="D13" s="138">
        <f t="shared" si="1"/>
        <v>0.38</v>
      </c>
      <c r="E13" s="141">
        <v>0.38</v>
      </c>
      <c r="F13" s="141"/>
      <c r="G13" s="138">
        <f t="shared" si="2"/>
        <v>0</v>
      </c>
      <c r="H13" s="141"/>
      <c r="I13" s="141"/>
      <c r="J13" s="143">
        <f t="shared" si="3"/>
        <v>0</v>
      </c>
      <c r="K13" s="143">
        <f t="shared" si="4"/>
        <v>0</v>
      </c>
      <c r="L13" s="141"/>
      <c r="M13" s="141"/>
      <c r="N13" s="143">
        <f t="shared" si="5"/>
        <v>0</v>
      </c>
      <c r="O13" s="141"/>
      <c r="P13" s="141"/>
      <c r="Q13" s="143">
        <f t="shared" si="6"/>
        <v>0</v>
      </c>
      <c r="R13" s="143">
        <f t="shared" si="7"/>
        <v>0</v>
      </c>
      <c r="S13" s="141"/>
      <c r="T13" s="141"/>
      <c r="U13" s="143">
        <f t="shared" si="8"/>
        <v>0</v>
      </c>
      <c r="V13" s="141"/>
      <c r="W13" s="141"/>
    </row>
    <row r="14" spans="1:23">
      <c r="A14" s="137"/>
      <c r="B14" s="142">
        <v>2101101</v>
      </c>
      <c r="C14" s="138">
        <f t="shared" si="0"/>
        <v>6.59</v>
      </c>
      <c r="D14" s="138">
        <f t="shared" si="1"/>
        <v>6.59</v>
      </c>
      <c r="E14" s="141">
        <v>6.59</v>
      </c>
      <c r="F14" s="141"/>
      <c r="G14" s="138">
        <f t="shared" si="2"/>
        <v>0</v>
      </c>
      <c r="H14" s="141"/>
      <c r="I14" s="141"/>
      <c r="J14" s="143">
        <f t="shared" si="3"/>
        <v>0</v>
      </c>
      <c r="K14" s="143">
        <f t="shared" si="4"/>
        <v>0</v>
      </c>
      <c r="L14" s="141"/>
      <c r="M14" s="141"/>
      <c r="N14" s="143">
        <f t="shared" si="5"/>
        <v>0</v>
      </c>
      <c r="O14" s="141"/>
      <c r="P14" s="141"/>
      <c r="Q14" s="143">
        <f t="shared" si="6"/>
        <v>0</v>
      </c>
      <c r="R14" s="143">
        <f t="shared" si="7"/>
        <v>0</v>
      </c>
      <c r="S14" s="141"/>
      <c r="T14" s="141"/>
      <c r="U14" s="143">
        <f t="shared" si="8"/>
        <v>0</v>
      </c>
      <c r="V14" s="141"/>
      <c r="W14" s="141"/>
    </row>
    <row r="15" spans="1:23">
      <c r="A15" s="137"/>
      <c r="B15" s="142">
        <v>2129999</v>
      </c>
      <c r="C15" s="138">
        <f t="shared" si="0"/>
        <v>1000</v>
      </c>
      <c r="D15" s="138">
        <f t="shared" si="1"/>
        <v>0</v>
      </c>
      <c r="E15" s="141"/>
      <c r="F15" s="141"/>
      <c r="G15" s="138">
        <f t="shared" si="2"/>
        <v>1000</v>
      </c>
      <c r="H15" s="141">
        <v>1000</v>
      </c>
      <c r="I15" s="141"/>
      <c r="J15" s="143">
        <f t="shared" si="3"/>
        <v>0</v>
      </c>
      <c r="K15" s="143">
        <f t="shared" si="4"/>
        <v>0</v>
      </c>
      <c r="L15" s="141"/>
      <c r="M15" s="141"/>
      <c r="N15" s="143">
        <f t="shared" si="5"/>
        <v>0</v>
      </c>
      <c r="O15" s="141"/>
      <c r="P15" s="141"/>
      <c r="Q15" s="143">
        <f t="shared" si="6"/>
        <v>0</v>
      </c>
      <c r="R15" s="143">
        <f t="shared" si="7"/>
        <v>0</v>
      </c>
      <c r="S15" s="141"/>
      <c r="T15" s="141"/>
      <c r="U15" s="143">
        <f t="shared" si="8"/>
        <v>0</v>
      </c>
      <c r="V15" s="141"/>
      <c r="W15" s="141"/>
    </row>
    <row r="16" spans="1:23">
      <c r="A16" s="137"/>
      <c r="B16" s="142">
        <v>2130199</v>
      </c>
      <c r="C16" s="138">
        <f t="shared" si="0"/>
        <v>1000</v>
      </c>
      <c r="D16" s="138">
        <f t="shared" si="1"/>
        <v>0</v>
      </c>
      <c r="E16" s="141"/>
      <c r="F16" s="141"/>
      <c r="G16" s="138">
        <f t="shared" si="2"/>
        <v>1000</v>
      </c>
      <c r="H16" s="141">
        <v>1000</v>
      </c>
      <c r="I16" s="141"/>
      <c r="J16" s="141"/>
      <c r="K16" s="141"/>
      <c r="L16" s="141"/>
      <c r="M16" s="141"/>
      <c r="N16" s="141"/>
      <c r="O16" s="141"/>
      <c r="P16" s="141"/>
      <c r="Q16" s="141"/>
      <c r="R16" s="141"/>
      <c r="S16" s="141"/>
      <c r="T16" s="141"/>
      <c r="U16" s="141"/>
      <c r="V16" s="141"/>
      <c r="W16" s="141"/>
    </row>
    <row r="17" spans="1:23">
      <c r="A17" s="137"/>
      <c r="B17" s="142">
        <v>2150805</v>
      </c>
      <c r="C17" s="138">
        <f t="shared" si="0"/>
        <v>1000</v>
      </c>
      <c r="D17" s="138">
        <f t="shared" si="1"/>
        <v>0</v>
      </c>
      <c r="E17" s="141"/>
      <c r="F17" s="141"/>
      <c r="G17" s="138">
        <f t="shared" si="2"/>
        <v>1000</v>
      </c>
      <c r="H17" s="141">
        <v>1000</v>
      </c>
      <c r="I17" s="141"/>
      <c r="J17" s="141"/>
      <c r="K17" s="141"/>
      <c r="L17" s="141"/>
      <c r="M17" s="141"/>
      <c r="N17" s="141"/>
      <c r="O17" s="141"/>
      <c r="P17" s="141"/>
      <c r="Q17" s="141"/>
      <c r="R17" s="141"/>
      <c r="S17" s="141"/>
      <c r="T17" s="141"/>
      <c r="U17" s="141"/>
      <c r="V17" s="141"/>
      <c r="W17" s="141"/>
    </row>
    <row r="18" spans="1:23">
      <c r="A18" s="137"/>
      <c r="B18" s="142">
        <v>2210201</v>
      </c>
      <c r="C18" s="138">
        <f t="shared" si="0"/>
        <v>14.9</v>
      </c>
      <c r="D18" s="138">
        <f t="shared" si="1"/>
        <v>14.9</v>
      </c>
      <c r="E18" s="141">
        <v>14.9</v>
      </c>
      <c r="F18" s="141"/>
      <c r="G18" s="138">
        <f t="shared" si="2"/>
        <v>0</v>
      </c>
      <c r="H18" s="141"/>
      <c r="I18" s="141"/>
      <c r="J18" s="141"/>
      <c r="K18" s="141"/>
      <c r="L18" s="141"/>
      <c r="M18" s="141"/>
      <c r="N18" s="141"/>
      <c r="O18" s="141"/>
      <c r="P18" s="141"/>
      <c r="Q18" s="141"/>
      <c r="R18" s="141"/>
      <c r="S18" s="141"/>
      <c r="T18" s="141"/>
      <c r="U18" s="141"/>
      <c r="V18" s="141"/>
      <c r="W18" s="141"/>
    </row>
    <row r="19" spans="1:23">
      <c r="A19" s="137"/>
      <c r="B19" s="142"/>
      <c r="C19" s="141"/>
      <c r="D19" s="141"/>
      <c r="E19" s="141"/>
      <c r="F19" s="141"/>
      <c r="G19" s="141"/>
      <c r="H19" s="141"/>
      <c r="I19" s="141"/>
      <c r="J19" s="141"/>
      <c r="K19" s="141"/>
      <c r="L19" s="141"/>
      <c r="M19" s="141"/>
      <c r="N19" s="141"/>
      <c r="O19" s="141"/>
      <c r="P19" s="141"/>
      <c r="Q19" s="141"/>
      <c r="R19" s="141"/>
      <c r="S19" s="141"/>
      <c r="T19" s="141"/>
      <c r="U19" s="141"/>
      <c r="V19" s="141"/>
      <c r="W19" s="141"/>
    </row>
    <row r="20" spans="1:23">
      <c r="A20" s="137"/>
      <c r="B20" s="142"/>
      <c r="C20" s="141"/>
      <c r="D20" s="141"/>
      <c r="E20" s="141"/>
      <c r="F20" s="141"/>
      <c r="G20" s="141"/>
      <c r="H20" s="141"/>
      <c r="I20" s="141"/>
      <c r="J20" s="141"/>
      <c r="K20" s="141"/>
      <c r="L20" s="141"/>
      <c r="M20" s="141"/>
      <c r="N20" s="141"/>
      <c r="O20" s="141"/>
      <c r="P20" s="141"/>
      <c r="Q20" s="141"/>
      <c r="R20" s="141"/>
      <c r="S20" s="141"/>
      <c r="T20" s="141"/>
      <c r="U20" s="141"/>
      <c r="V20" s="141"/>
      <c r="W20" s="141"/>
    </row>
    <row r="21" spans="1:23">
      <c r="A21" s="137"/>
      <c r="B21" s="142"/>
      <c r="C21" s="141"/>
      <c r="D21" s="141"/>
      <c r="E21" s="141"/>
      <c r="F21" s="141"/>
      <c r="G21" s="141"/>
      <c r="H21" s="141"/>
      <c r="I21" s="141"/>
      <c r="J21" s="141"/>
      <c r="K21" s="141"/>
      <c r="L21" s="141"/>
      <c r="M21" s="141"/>
      <c r="N21" s="141"/>
      <c r="O21" s="141"/>
      <c r="P21" s="141"/>
      <c r="Q21" s="141"/>
      <c r="R21" s="141"/>
      <c r="S21" s="141"/>
      <c r="T21" s="141"/>
      <c r="U21" s="141"/>
      <c r="V21" s="141"/>
      <c r="W21" s="141"/>
    </row>
    <row r="22" spans="1:23">
      <c r="A22" s="137"/>
      <c r="B22" s="142"/>
      <c r="C22" s="141"/>
      <c r="D22" s="141"/>
      <c r="E22" s="141"/>
      <c r="F22" s="141"/>
      <c r="G22" s="141"/>
      <c r="H22" s="141"/>
      <c r="I22" s="141"/>
      <c r="J22" s="141"/>
      <c r="K22" s="141"/>
      <c r="L22" s="141"/>
      <c r="M22" s="141"/>
      <c r="N22" s="141"/>
      <c r="O22" s="141"/>
      <c r="P22" s="141"/>
      <c r="Q22" s="141"/>
      <c r="R22" s="141"/>
      <c r="S22" s="141"/>
      <c r="T22" s="141"/>
      <c r="U22" s="141"/>
      <c r="V22" s="141"/>
      <c r="W22" s="141"/>
    </row>
    <row r="23" spans="1:23">
      <c r="A23" s="137"/>
      <c r="B23" s="142"/>
      <c r="C23" s="141"/>
      <c r="D23" s="141"/>
      <c r="E23" s="141"/>
      <c r="F23" s="141"/>
      <c r="G23" s="141"/>
      <c r="H23" s="141"/>
      <c r="I23" s="141"/>
      <c r="J23" s="141"/>
      <c r="K23" s="141"/>
      <c r="L23" s="141"/>
      <c r="M23" s="141"/>
      <c r="N23" s="141"/>
      <c r="O23" s="141"/>
      <c r="P23" s="141"/>
      <c r="Q23" s="141"/>
      <c r="R23" s="141"/>
      <c r="S23" s="141"/>
      <c r="T23" s="141"/>
      <c r="U23" s="141"/>
      <c r="V23" s="141"/>
      <c r="W23" s="141"/>
    </row>
  </sheetData>
  <mergeCells count="17">
    <mergeCell ref="A1:G1"/>
    <mergeCell ref="A2:W2"/>
    <mergeCell ref="A3:H3"/>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550694444444444" bottom="0.354166666666667" header="0.511805555555556" footer="0.314583333333333"/>
  <pageSetup paperSize="9" scale="85" firstPageNumber="4294963191"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selection activeCell="C5" sqref="C5:C7"/>
    </sheetView>
  </sheetViews>
  <sheetFormatPr defaultColWidth="9" defaultRowHeight="14.25" outlineLevelCol="6"/>
  <cols>
    <col min="1" max="1" width="12.125" customWidth="1"/>
    <col min="2" max="2" width="16.625" customWidth="1"/>
    <col min="3" max="3" width="72.75" customWidth="1"/>
    <col min="4" max="4" width="14.375" customWidth="1"/>
    <col min="5" max="7" width="11.375" customWidth="1"/>
    <col min="8" max="8" width="9.375"/>
  </cols>
  <sheetData>
    <row r="1" spans="7:7">
      <c r="G1" s="114" t="s">
        <v>26</v>
      </c>
    </row>
    <row r="2" ht="25.5" spans="1:7">
      <c r="A2" s="115" t="s">
        <v>27</v>
      </c>
      <c r="B2" s="115"/>
      <c r="C2" s="115"/>
      <c r="D2" s="115"/>
      <c r="E2" s="115"/>
      <c r="F2" s="115"/>
      <c r="G2" s="115"/>
    </row>
    <row r="4" spans="1:2">
      <c r="A4" s="116" t="s">
        <v>28</v>
      </c>
      <c r="B4" s="116"/>
    </row>
    <row r="5" ht="21.95" customHeight="1" spans="1:7">
      <c r="A5" s="117" t="s">
        <v>29</v>
      </c>
      <c r="B5" s="117" t="s">
        <v>30</v>
      </c>
      <c r="C5" s="117" t="s">
        <v>31</v>
      </c>
      <c r="D5" s="118" t="s">
        <v>32</v>
      </c>
      <c r="E5" s="119" t="s">
        <v>33</v>
      </c>
      <c r="F5" s="119"/>
      <c r="G5" s="119"/>
    </row>
    <row r="6" ht="25.5" customHeight="1" spans="1:7">
      <c r="A6" s="120"/>
      <c r="B6" s="120"/>
      <c r="C6" s="120"/>
      <c r="D6" s="120"/>
      <c r="E6" s="121" t="s">
        <v>21</v>
      </c>
      <c r="F6" s="122" t="s">
        <v>22</v>
      </c>
      <c r="G6" s="122" t="s">
        <v>34</v>
      </c>
    </row>
    <row r="7" ht="40.5" customHeight="1" spans="1:7">
      <c r="A7" s="123"/>
      <c r="B7" s="123"/>
      <c r="C7" s="123"/>
      <c r="D7" s="123"/>
      <c r="E7" s="121"/>
      <c r="F7" s="122"/>
      <c r="G7" s="122"/>
    </row>
    <row r="8" ht="21" customHeight="1" spans="1:7">
      <c r="A8" s="124" t="s">
        <v>24</v>
      </c>
      <c r="B8" s="124"/>
      <c r="C8" s="124"/>
      <c r="D8" s="125"/>
      <c r="E8" s="128">
        <f t="shared" ref="E8:E35" si="0">+F8+G8</f>
        <v>4260.530649</v>
      </c>
      <c r="F8" s="128">
        <f>+F9</f>
        <v>4260.530649</v>
      </c>
      <c r="G8" s="125">
        <f>+G9</f>
        <v>0</v>
      </c>
    </row>
    <row r="9" ht="21" customHeight="1" spans="1:7">
      <c r="A9" s="124" t="s">
        <v>35</v>
      </c>
      <c r="B9" s="124"/>
      <c r="C9" s="125"/>
      <c r="D9" s="125"/>
      <c r="E9" s="128">
        <f t="shared" si="0"/>
        <v>4260.530649</v>
      </c>
      <c r="F9" s="128">
        <f>+SUM(F10:F35)</f>
        <v>4260.530649</v>
      </c>
      <c r="G9" s="125">
        <f>+SUM(G10:G14)</f>
        <v>0</v>
      </c>
    </row>
    <row r="10" ht="21" customHeight="1" spans="1:7">
      <c r="A10" s="124" t="s">
        <v>36</v>
      </c>
      <c r="B10" s="124" t="s">
        <v>37</v>
      </c>
      <c r="C10" s="124" t="s">
        <v>38</v>
      </c>
      <c r="D10" s="124" t="s">
        <v>39</v>
      </c>
      <c r="E10" s="125">
        <f t="shared" si="0"/>
        <v>3950</v>
      </c>
      <c r="F10" s="125">
        <v>3950</v>
      </c>
      <c r="G10" s="125"/>
    </row>
    <row r="11" ht="21" customHeight="1" spans="1:7">
      <c r="A11" s="124" t="s">
        <v>40</v>
      </c>
      <c r="B11" s="124"/>
      <c r="C11" s="124" t="s">
        <v>41</v>
      </c>
      <c r="D11" s="124" t="s">
        <v>39</v>
      </c>
      <c r="E11" s="125">
        <f t="shared" si="0"/>
        <v>1.072128</v>
      </c>
      <c r="F11" s="125">
        <v>1.072128</v>
      </c>
      <c r="G11" s="125"/>
    </row>
    <row r="12" ht="21" customHeight="1" spans="1:7">
      <c r="A12" s="124" t="s">
        <v>42</v>
      </c>
      <c r="B12" s="124"/>
      <c r="C12" s="124" t="s">
        <v>43</v>
      </c>
      <c r="D12" s="124" t="s">
        <v>39</v>
      </c>
      <c r="E12" s="125">
        <f t="shared" si="0"/>
        <v>14.2</v>
      </c>
      <c r="F12" s="125">
        <v>14.2</v>
      </c>
      <c r="G12" s="125"/>
    </row>
    <row r="13" ht="21" customHeight="1" spans="1:7">
      <c r="A13" s="124" t="s">
        <v>44</v>
      </c>
      <c r="B13" s="124"/>
      <c r="C13" s="124" t="s">
        <v>45</v>
      </c>
      <c r="D13" s="124" t="s">
        <v>39</v>
      </c>
      <c r="E13" s="125">
        <f t="shared" si="0"/>
        <v>2</v>
      </c>
      <c r="F13" s="125">
        <v>2</v>
      </c>
      <c r="G13" s="125"/>
    </row>
    <row r="14" ht="21" customHeight="1" spans="1:7">
      <c r="A14" s="124" t="s">
        <v>46</v>
      </c>
      <c r="B14" s="124"/>
      <c r="C14" s="124" t="s">
        <v>45</v>
      </c>
      <c r="D14" s="124" t="s">
        <v>39</v>
      </c>
      <c r="E14" s="125">
        <f t="shared" si="0"/>
        <v>0.1</v>
      </c>
      <c r="F14" s="125">
        <v>0.1</v>
      </c>
      <c r="G14" s="125"/>
    </row>
    <row r="15" ht="21" customHeight="1" spans="1:7">
      <c r="A15" s="124" t="s">
        <v>47</v>
      </c>
      <c r="B15" s="124"/>
      <c r="C15" s="124" t="s">
        <v>48</v>
      </c>
      <c r="D15" s="124" t="s">
        <v>39</v>
      </c>
      <c r="E15" s="125">
        <f t="shared" si="0"/>
        <v>0.15</v>
      </c>
      <c r="F15" s="125">
        <v>0.15</v>
      </c>
      <c r="G15" s="125"/>
    </row>
    <row r="16" ht="21" customHeight="1" spans="1:7">
      <c r="A16" s="124" t="s">
        <v>49</v>
      </c>
      <c r="B16" s="124"/>
      <c r="C16" s="124" t="s">
        <v>50</v>
      </c>
      <c r="D16" s="124" t="s">
        <v>39</v>
      </c>
      <c r="E16" s="125">
        <f t="shared" si="0"/>
        <v>0.4</v>
      </c>
      <c r="F16" s="125">
        <v>0.4</v>
      </c>
      <c r="G16" s="125"/>
    </row>
    <row r="17" ht="21" customHeight="1" spans="1:7">
      <c r="A17" s="124" t="s">
        <v>51</v>
      </c>
      <c r="B17" s="124"/>
      <c r="C17" s="124" t="s">
        <v>52</v>
      </c>
      <c r="D17" s="124" t="s">
        <v>39</v>
      </c>
      <c r="E17" s="125">
        <f t="shared" si="0"/>
        <v>0.8</v>
      </c>
      <c r="F17" s="125">
        <v>0.8</v>
      </c>
      <c r="G17" s="125"/>
    </row>
    <row r="18" ht="21" customHeight="1" spans="1:7">
      <c r="A18" s="124" t="s">
        <v>53</v>
      </c>
      <c r="B18" s="124"/>
      <c r="C18" s="124" t="s">
        <v>54</v>
      </c>
      <c r="D18" s="124" t="s">
        <v>39</v>
      </c>
      <c r="E18" s="125">
        <f t="shared" si="0"/>
        <v>2</v>
      </c>
      <c r="F18" s="125">
        <v>2</v>
      </c>
      <c r="G18" s="125"/>
    </row>
    <row r="19" ht="21" customHeight="1" spans="1:7">
      <c r="A19" s="124" t="s">
        <v>55</v>
      </c>
      <c r="B19" s="124"/>
      <c r="C19" s="124" t="s">
        <v>56</v>
      </c>
      <c r="D19" s="124" t="s">
        <v>39</v>
      </c>
      <c r="E19" s="125">
        <f t="shared" si="0"/>
        <v>10</v>
      </c>
      <c r="F19" s="125">
        <v>10</v>
      </c>
      <c r="G19" s="125"/>
    </row>
    <row r="20" ht="21" customHeight="1" spans="1:7">
      <c r="A20" s="124" t="s">
        <v>57</v>
      </c>
      <c r="B20" s="124"/>
      <c r="C20" s="124" t="s">
        <v>58</v>
      </c>
      <c r="D20" s="124" t="s">
        <v>39</v>
      </c>
      <c r="E20" s="125">
        <f t="shared" si="0"/>
        <v>14.2</v>
      </c>
      <c r="F20" s="125">
        <v>14.2</v>
      </c>
      <c r="G20" s="125"/>
    </row>
    <row r="21" ht="21" customHeight="1" spans="1:7">
      <c r="A21" s="124" t="s">
        <v>59</v>
      </c>
      <c r="B21" s="124"/>
      <c r="C21" s="124" t="s">
        <v>60</v>
      </c>
      <c r="D21" s="124" t="s">
        <v>39</v>
      </c>
      <c r="E21" s="125">
        <f t="shared" si="0"/>
        <v>1</v>
      </c>
      <c r="F21" s="125">
        <v>1</v>
      </c>
      <c r="G21" s="125"/>
    </row>
    <row r="22" ht="21" customHeight="1" spans="1:7">
      <c r="A22" s="124" t="s">
        <v>61</v>
      </c>
      <c r="B22" s="124"/>
      <c r="C22" s="124" t="s">
        <v>62</v>
      </c>
      <c r="D22" s="124" t="s">
        <v>39</v>
      </c>
      <c r="E22" s="125">
        <f t="shared" si="0"/>
        <v>100</v>
      </c>
      <c r="F22" s="125">
        <v>100</v>
      </c>
      <c r="G22" s="125"/>
    </row>
    <row r="23" ht="21" customHeight="1" spans="1:7">
      <c r="A23" s="124" t="s">
        <v>63</v>
      </c>
      <c r="B23" s="124"/>
      <c r="C23" s="124" t="s">
        <v>64</v>
      </c>
      <c r="D23" s="124" t="s">
        <v>39</v>
      </c>
      <c r="E23" s="125">
        <f t="shared" si="0"/>
        <v>5</v>
      </c>
      <c r="F23" s="125">
        <v>5</v>
      </c>
      <c r="G23" s="125"/>
    </row>
    <row r="24" ht="21" customHeight="1" spans="1:7">
      <c r="A24" s="124" t="s">
        <v>65</v>
      </c>
      <c r="B24" s="124"/>
      <c r="C24" s="124" t="s">
        <v>66</v>
      </c>
      <c r="D24" s="124" t="s">
        <v>39</v>
      </c>
      <c r="E24" s="125">
        <f t="shared" si="0"/>
        <v>3</v>
      </c>
      <c r="F24" s="125">
        <v>3</v>
      </c>
      <c r="G24" s="125"/>
    </row>
    <row r="25" ht="21" customHeight="1" spans="1:7">
      <c r="A25" s="124" t="s">
        <v>67</v>
      </c>
      <c r="B25" s="124"/>
      <c r="C25" s="124" t="s">
        <v>68</v>
      </c>
      <c r="D25" s="124" t="s">
        <v>39</v>
      </c>
      <c r="E25" s="125">
        <f t="shared" si="0"/>
        <v>0.5</v>
      </c>
      <c r="F25" s="125">
        <v>0.5</v>
      </c>
      <c r="G25" s="125"/>
    </row>
    <row r="26" ht="21" customHeight="1" spans="1:7">
      <c r="A26" s="124" t="s">
        <v>69</v>
      </c>
      <c r="B26" s="124"/>
      <c r="C26" s="124" t="s">
        <v>70</v>
      </c>
      <c r="D26" s="124" t="s">
        <v>39</v>
      </c>
      <c r="E26" s="125">
        <f t="shared" si="0"/>
        <v>3.850944</v>
      </c>
      <c r="F26" s="125">
        <v>3.850944</v>
      </c>
      <c r="G26" s="125"/>
    </row>
    <row r="27" ht="21" customHeight="1" spans="1:7">
      <c r="A27" s="124" t="s">
        <v>71</v>
      </c>
      <c r="B27" s="124"/>
      <c r="C27" s="124" t="s">
        <v>72</v>
      </c>
      <c r="D27" s="124" t="s">
        <v>39</v>
      </c>
      <c r="E27" s="125">
        <f t="shared" si="0"/>
        <v>0.438787</v>
      </c>
      <c r="F27" s="125">
        <v>0.438787</v>
      </c>
      <c r="G27" s="125"/>
    </row>
    <row r="28" ht="21" customHeight="1" spans="1:7">
      <c r="A28" s="124" t="s">
        <v>73</v>
      </c>
      <c r="B28" s="124"/>
      <c r="C28" s="124" t="s">
        <v>74</v>
      </c>
      <c r="D28" s="124" t="s">
        <v>39</v>
      </c>
      <c r="E28" s="125">
        <f t="shared" si="0"/>
        <v>14</v>
      </c>
      <c r="F28" s="125">
        <v>14</v>
      </c>
      <c r="G28" s="125"/>
    </row>
    <row r="29" ht="21" customHeight="1" spans="1:7">
      <c r="A29" s="124" t="s">
        <v>75</v>
      </c>
      <c r="B29" s="124"/>
      <c r="C29" s="124" t="s">
        <v>76</v>
      </c>
      <c r="D29" s="124" t="s">
        <v>39</v>
      </c>
      <c r="E29" s="125">
        <f t="shared" si="0"/>
        <v>0.5</v>
      </c>
      <c r="F29" s="125">
        <v>0.5</v>
      </c>
      <c r="G29" s="125"/>
    </row>
    <row r="30" ht="21" customHeight="1" spans="1:7">
      <c r="A30" s="124" t="s">
        <v>77</v>
      </c>
      <c r="B30" s="124"/>
      <c r="C30" s="124" t="s">
        <v>78</v>
      </c>
      <c r="D30" s="124" t="s">
        <v>39</v>
      </c>
      <c r="E30" s="125">
        <f t="shared" si="0"/>
        <v>0.3</v>
      </c>
      <c r="F30" s="125">
        <v>0.3</v>
      </c>
      <c r="G30" s="125"/>
    </row>
    <row r="31" ht="21" customHeight="1" spans="1:7">
      <c r="A31" s="124" t="s">
        <v>79</v>
      </c>
      <c r="B31" s="124"/>
      <c r="C31" s="124" t="s">
        <v>80</v>
      </c>
      <c r="D31" s="124" t="s">
        <v>39</v>
      </c>
      <c r="E31" s="125">
        <f t="shared" si="0"/>
        <v>0.5</v>
      </c>
      <c r="F31" s="125">
        <v>0.5</v>
      </c>
      <c r="G31" s="125"/>
    </row>
    <row r="32" ht="21" customHeight="1" spans="1:7">
      <c r="A32" s="124" t="s">
        <v>81</v>
      </c>
      <c r="B32" s="124"/>
      <c r="C32" s="124" t="s">
        <v>82</v>
      </c>
      <c r="D32" s="124" t="s">
        <v>39</v>
      </c>
      <c r="E32" s="125">
        <f t="shared" si="0"/>
        <v>2.2264</v>
      </c>
      <c r="F32" s="125">
        <v>2.2264</v>
      </c>
      <c r="G32" s="125"/>
    </row>
    <row r="33" ht="21" customHeight="1" spans="1:7">
      <c r="A33" s="124" t="s">
        <v>83</v>
      </c>
      <c r="B33" s="124"/>
      <c r="C33" s="124" t="s">
        <v>82</v>
      </c>
      <c r="D33" s="124" t="s">
        <v>39</v>
      </c>
      <c r="E33" s="125">
        <f t="shared" si="0"/>
        <v>2.984</v>
      </c>
      <c r="F33" s="125">
        <v>2.984</v>
      </c>
      <c r="G33" s="125"/>
    </row>
    <row r="34" ht="21" customHeight="1" spans="1:7">
      <c r="A34" s="124" t="s">
        <v>84</v>
      </c>
      <c r="B34" s="124"/>
      <c r="C34" s="124" t="s">
        <v>82</v>
      </c>
      <c r="D34" s="124" t="s">
        <v>39</v>
      </c>
      <c r="E34" s="125">
        <f t="shared" si="0"/>
        <v>4.79277</v>
      </c>
      <c r="F34" s="125">
        <v>4.79277</v>
      </c>
      <c r="G34" s="125"/>
    </row>
    <row r="35" ht="21" customHeight="1" spans="1:7">
      <c r="A35" s="124" t="s">
        <v>85</v>
      </c>
      <c r="B35" s="124"/>
      <c r="C35" s="124" t="s">
        <v>82</v>
      </c>
      <c r="D35" s="124" t="s">
        <v>39</v>
      </c>
      <c r="E35" s="125">
        <f t="shared" si="0"/>
        <v>126.51562</v>
      </c>
      <c r="F35" s="125">
        <v>126.51562</v>
      </c>
      <c r="G35" s="125"/>
    </row>
    <row r="36" ht="21" customHeight="1" spans="1:7">
      <c r="A36" s="124"/>
      <c r="B36" s="124"/>
      <c r="C36" s="125"/>
      <c r="D36" s="125"/>
      <c r="E36" s="125"/>
      <c r="F36" s="125"/>
      <c r="G36" s="125"/>
    </row>
    <row r="37" ht="21" customHeight="1" spans="1:7">
      <c r="A37" s="124"/>
      <c r="B37" s="124"/>
      <c r="C37" s="125"/>
      <c r="D37" s="125"/>
      <c r="E37" s="125"/>
      <c r="F37" s="125"/>
      <c r="G37" s="125"/>
    </row>
    <row r="38" ht="48.75" customHeight="1" spans="1:7">
      <c r="A38" s="126"/>
      <c r="B38" s="126"/>
      <c r="C38" s="127"/>
      <c r="D38" s="127"/>
      <c r="E38" s="127"/>
      <c r="F38" s="127"/>
      <c r="G38" s="127"/>
    </row>
  </sheetData>
  <mergeCells count="10">
    <mergeCell ref="A2:G2"/>
    <mergeCell ref="E5:G5"/>
    <mergeCell ref="A38:G38"/>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86</v>
      </c>
    </row>
    <row r="2" ht="25.5" spans="1:7">
      <c r="A2" s="115" t="s">
        <v>87</v>
      </c>
      <c r="B2" s="115"/>
      <c r="C2" s="115"/>
      <c r="D2" s="115"/>
      <c r="E2" s="115"/>
      <c r="F2" s="115"/>
      <c r="G2" s="115"/>
    </row>
    <row r="4" spans="1:2">
      <c r="A4" s="116" t="s">
        <v>28</v>
      </c>
      <c r="B4" s="116"/>
    </row>
    <row r="5" ht="21.95" customHeight="1" spans="1:7">
      <c r="A5" s="117" t="s">
        <v>29</v>
      </c>
      <c r="B5" s="117" t="s">
        <v>30</v>
      </c>
      <c r="C5" s="117" t="s">
        <v>31</v>
      </c>
      <c r="D5" s="118" t="s">
        <v>32</v>
      </c>
      <c r="E5" s="119" t="s">
        <v>33</v>
      </c>
      <c r="F5" s="119"/>
      <c r="G5" s="119"/>
    </row>
    <row r="6" ht="25.5" customHeight="1" spans="1:7">
      <c r="A6" s="120"/>
      <c r="B6" s="120"/>
      <c r="C6" s="120"/>
      <c r="D6" s="120"/>
      <c r="E6" s="121" t="s">
        <v>21</v>
      </c>
      <c r="F6" s="122" t="s">
        <v>22</v>
      </c>
      <c r="G6" s="122" t="s">
        <v>34</v>
      </c>
    </row>
    <row r="7" ht="40.5" customHeight="1" spans="1:7">
      <c r="A7" s="123"/>
      <c r="B7" s="123"/>
      <c r="C7" s="123"/>
      <c r="D7" s="123"/>
      <c r="E7" s="121"/>
      <c r="F7" s="122"/>
      <c r="G7" s="122"/>
    </row>
    <row r="8" ht="21" customHeight="1" spans="1:7">
      <c r="A8" s="124" t="s">
        <v>24</v>
      </c>
      <c r="B8" s="124"/>
      <c r="C8" s="124"/>
      <c r="D8" s="125"/>
      <c r="E8" s="125">
        <f t="shared" ref="E8:E14" si="0">+F8+G8</f>
        <v>3950</v>
      </c>
      <c r="F8" s="125">
        <f>+F9</f>
        <v>3950</v>
      </c>
      <c r="G8" s="125">
        <f>+G9</f>
        <v>0</v>
      </c>
    </row>
    <row r="9" ht="21" customHeight="1" spans="1:7">
      <c r="A9" s="124" t="s">
        <v>35</v>
      </c>
      <c r="B9" s="124"/>
      <c r="C9" s="125"/>
      <c r="D9" s="125"/>
      <c r="E9" s="125">
        <f t="shared" si="0"/>
        <v>3950</v>
      </c>
      <c r="F9" s="125">
        <f>+SUM(F10:F14)</f>
        <v>3950</v>
      </c>
      <c r="G9" s="125">
        <f>+SUM(G10:G14)</f>
        <v>0</v>
      </c>
    </row>
    <row r="10" ht="21" customHeight="1" spans="1:7">
      <c r="A10" s="124" t="s">
        <v>36</v>
      </c>
      <c r="B10" s="124" t="s">
        <v>37</v>
      </c>
      <c r="C10" s="124" t="s">
        <v>38</v>
      </c>
      <c r="D10" s="125"/>
      <c r="E10" s="125">
        <f t="shared" si="0"/>
        <v>3950</v>
      </c>
      <c r="F10" s="125">
        <v>3950</v>
      </c>
      <c r="G10" s="125"/>
    </row>
    <row r="11" ht="21" customHeight="1" spans="1:7">
      <c r="A11" s="124" t="s">
        <v>40</v>
      </c>
      <c r="B11" s="124"/>
      <c r="C11" s="125"/>
      <c r="D11" s="125"/>
      <c r="E11" s="125">
        <f t="shared" si="0"/>
        <v>0</v>
      </c>
      <c r="F11" s="125"/>
      <c r="G11" s="125"/>
    </row>
    <row r="12" ht="21" customHeight="1" spans="1:7">
      <c r="A12" s="124" t="s">
        <v>88</v>
      </c>
      <c r="B12" s="124"/>
      <c r="C12" s="125"/>
      <c r="D12" s="125"/>
      <c r="E12" s="125">
        <f t="shared" si="0"/>
        <v>0</v>
      </c>
      <c r="F12" s="125"/>
      <c r="G12" s="125"/>
    </row>
    <row r="13" ht="21" customHeight="1" spans="1:7">
      <c r="A13" s="124" t="s">
        <v>89</v>
      </c>
      <c r="B13" s="124"/>
      <c r="C13" s="125"/>
      <c r="D13" s="125"/>
      <c r="E13" s="125">
        <f t="shared" si="0"/>
        <v>0</v>
      </c>
      <c r="F13" s="125"/>
      <c r="G13" s="125"/>
    </row>
    <row r="14" ht="21" customHeight="1" spans="1:7">
      <c r="A14" s="124" t="s">
        <v>90</v>
      </c>
      <c r="B14" s="124"/>
      <c r="C14" s="125"/>
      <c r="D14" s="125"/>
      <c r="E14" s="125">
        <f t="shared" si="0"/>
        <v>0</v>
      </c>
      <c r="F14" s="125"/>
      <c r="G14" s="125"/>
    </row>
    <row r="15" ht="21" customHeight="1" spans="1:7">
      <c r="A15" s="124" t="s">
        <v>36</v>
      </c>
      <c r="B15" s="124"/>
      <c r="C15" s="125"/>
      <c r="D15" s="125"/>
      <c r="E15" s="125"/>
      <c r="F15" s="125"/>
      <c r="G15" s="125"/>
    </row>
    <row r="16" ht="21" customHeight="1" spans="1:7">
      <c r="A16" s="124" t="s">
        <v>40</v>
      </c>
      <c r="B16" s="124"/>
      <c r="C16" s="125"/>
      <c r="D16" s="125"/>
      <c r="E16" s="125"/>
      <c r="F16" s="125"/>
      <c r="G16" s="125"/>
    </row>
    <row r="17" ht="21" customHeight="1" spans="1:7">
      <c r="A17" s="124" t="s">
        <v>88</v>
      </c>
      <c r="B17" s="124"/>
      <c r="C17" s="125"/>
      <c r="D17" s="125"/>
      <c r="E17" s="125"/>
      <c r="F17" s="125"/>
      <c r="G17" s="125"/>
    </row>
    <row r="18" ht="21" customHeight="1" spans="1:7">
      <c r="A18" s="124" t="s">
        <v>91</v>
      </c>
      <c r="B18" s="124"/>
      <c r="C18" s="125"/>
      <c r="D18" s="125"/>
      <c r="E18" s="125"/>
      <c r="F18" s="125"/>
      <c r="G18" s="125"/>
    </row>
    <row r="19" ht="21" customHeight="1" spans="1:7">
      <c r="A19" s="124" t="s">
        <v>36</v>
      </c>
      <c r="B19" s="124"/>
      <c r="C19" s="125"/>
      <c r="D19" s="125"/>
      <c r="E19" s="125"/>
      <c r="F19" s="125"/>
      <c r="G19" s="125"/>
    </row>
    <row r="20" ht="21" customHeight="1" spans="1:7">
      <c r="A20" s="124" t="s">
        <v>40</v>
      </c>
      <c r="B20" s="124"/>
      <c r="C20" s="125"/>
      <c r="D20" s="125"/>
      <c r="E20" s="125"/>
      <c r="F20" s="125"/>
      <c r="G20" s="125"/>
    </row>
    <row r="21" ht="21" customHeight="1" spans="1:7">
      <c r="A21" s="124" t="s">
        <v>88</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8" sqref="B8:G14"/>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92</v>
      </c>
    </row>
    <row r="2" ht="25.5" spans="1:7">
      <c r="A2" s="115" t="s">
        <v>93</v>
      </c>
      <c r="B2" s="115"/>
      <c r="C2" s="115"/>
      <c r="D2" s="115"/>
      <c r="E2" s="115"/>
      <c r="F2" s="115"/>
      <c r="G2" s="115"/>
    </row>
    <row r="4" spans="1:2">
      <c r="A4" s="116" t="s">
        <v>28</v>
      </c>
      <c r="B4" s="116"/>
    </row>
    <row r="5" ht="21.95" customHeight="1" spans="1:7">
      <c r="A5" s="117" t="s">
        <v>29</v>
      </c>
      <c r="B5" s="117" t="s">
        <v>30</v>
      </c>
      <c r="C5" s="117" t="s">
        <v>31</v>
      </c>
      <c r="D5" s="118" t="s">
        <v>32</v>
      </c>
      <c r="E5" s="119" t="s">
        <v>33</v>
      </c>
      <c r="F5" s="119"/>
      <c r="G5" s="119"/>
    </row>
    <row r="6" ht="25.5" customHeight="1" spans="1:7">
      <c r="A6" s="120"/>
      <c r="B6" s="120"/>
      <c r="C6" s="120"/>
      <c r="D6" s="120"/>
      <c r="E6" s="121" t="s">
        <v>21</v>
      </c>
      <c r="F6" s="122" t="s">
        <v>22</v>
      </c>
      <c r="G6" s="122" t="s">
        <v>34</v>
      </c>
    </row>
    <row r="7" ht="40.5" customHeight="1" spans="1:7">
      <c r="A7" s="123"/>
      <c r="B7" s="123"/>
      <c r="C7" s="123"/>
      <c r="D7" s="123"/>
      <c r="E7" s="121"/>
      <c r="F7" s="122"/>
      <c r="G7" s="122"/>
    </row>
    <row r="8" ht="21" customHeight="1" spans="1:7">
      <c r="A8" s="124" t="s">
        <v>24</v>
      </c>
      <c r="B8" s="124"/>
      <c r="C8" s="124"/>
      <c r="D8" s="125"/>
      <c r="E8" s="125">
        <f t="shared" ref="E8:E14" si="0">+F8+G8</f>
        <v>3950</v>
      </c>
      <c r="F8" s="125">
        <f>+F9</f>
        <v>3950</v>
      </c>
      <c r="G8" s="125">
        <f>+G9</f>
        <v>0</v>
      </c>
    </row>
    <row r="9" ht="21" customHeight="1" spans="1:7">
      <c r="A9" s="124" t="s">
        <v>35</v>
      </c>
      <c r="B9" s="124"/>
      <c r="C9" s="125"/>
      <c r="D9" s="125"/>
      <c r="E9" s="125">
        <f t="shared" si="0"/>
        <v>3950</v>
      </c>
      <c r="F9" s="125">
        <f>+SUM(F10:F14)</f>
        <v>3950</v>
      </c>
      <c r="G9" s="125">
        <f>+SUM(G10:G14)</f>
        <v>0</v>
      </c>
    </row>
    <row r="10" ht="21" customHeight="1" spans="1:7">
      <c r="A10" s="124" t="s">
        <v>36</v>
      </c>
      <c r="B10" s="124" t="s">
        <v>37</v>
      </c>
      <c r="C10" s="124" t="s">
        <v>38</v>
      </c>
      <c r="D10" s="125"/>
      <c r="E10" s="125">
        <f t="shared" si="0"/>
        <v>3950</v>
      </c>
      <c r="F10" s="125">
        <v>3950</v>
      </c>
      <c r="G10" s="125"/>
    </row>
    <row r="11" ht="21" customHeight="1" spans="1:7">
      <c r="A11" s="124" t="s">
        <v>40</v>
      </c>
      <c r="B11" s="124"/>
      <c r="C11" s="125"/>
      <c r="D11" s="125"/>
      <c r="E11" s="125">
        <f t="shared" si="0"/>
        <v>0</v>
      </c>
      <c r="F11" s="125"/>
      <c r="G11" s="125"/>
    </row>
    <row r="12" ht="21" customHeight="1" spans="1:7">
      <c r="A12" s="124" t="s">
        <v>88</v>
      </c>
      <c r="B12" s="124"/>
      <c r="C12" s="125"/>
      <c r="D12" s="125"/>
      <c r="E12" s="125">
        <f t="shared" si="0"/>
        <v>0</v>
      </c>
      <c r="F12" s="125"/>
      <c r="G12" s="125"/>
    </row>
    <row r="13" ht="21" customHeight="1" spans="1:7">
      <c r="A13" s="124" t="s">
        <v>89</v>
      </c>
      <c r="B13" s="124"/>
      <c r="C13" s="125"/>
      <c r="D13" s="125"/>
      <c r="E13" s="125">
        <f t="shared" si="0"/>
        <v>0</v>
      </c>
      <c r="F13" s="125"/>
      <c r="G13" s="125"/>
    </row>
    <row r="14" ht="21" customHeight="1" spans="1:7">
      <c r="A14" s="124" t="s">
        <v>90</v>
      </c>
      <c r="B14" s="124"/>
      <c r="C14" s="125"/>
      <c r="D14" s="125"/>
      <c r="E14" s="125">
        <f t="shared" si="0"/>
        <v>0</v>
      </c>
      <c r="F14" s="125"/>
      <c r="G14" s="125"/>
    </row>
    <row r="15" ht="21" customHeight="1" spans="1:7">
      <c r="A15" s="124" t="s">
        <v>36</v>
      </c>
      <c r="B15" s="124"/>
      <c r="C15" s="125"/>
      <c r="D15" s="125"/>
      <c r="E15" s="125"/>
      <c r="F15" s="125"/>
      <c r="G15" s="125"/>
    </row>
    <row r="16" ht="21" customHeight="1" spans="1:7">
      <c r="A16" s="124" t="s">
        <v>40</v>
      </c>
      <c r="B16" s="124"/>
      <c r="C16" s="125"/>
      <c r="D16" s="125"/>
      <c r="E16" s="125"/>
      <c r="F16" s="125"/>
      <c r="G16" s="125"/>
    </row>
    <row r="17" ht="21" customHeight="1" spans="1:7">
      <c r="A17" s="124" t="s">
        <v>88</v>
      </c>
      <c r="B17" s="124"/>
      <c r="C17" s="125"/>
      <c r="D17" s="125"/>
      <c r="E17" s="125"/>
      <c r="F17" s="125"/>
      <c r="G17" s="125"/>
    </row>
    <row r="18" ht="21" customHeight="1" spans="1:7">
      <c r="A18" s="124" t="s">
        <v>91</v>
      </c>
      <c r="B18" s="124"/>
      <c r="C18" s="125"/>
      <c r="D18" s="125"/>
      <c r="E18" s="125"/>
      <c r="F18" s="125"/>
      <c r="G18" s="125"/>
    </row>
    <row r="19" ht="21" customHeight="1" spans="1:7">
      <c r="A19" s="124" t="s">
        <v>36</v>
      </c>
      <c r="B19" s="124"/>
      <c r="C19" s="125"/>
      <c r="D19" s="125"/>
      <c r="E19" s="125"/>
      <c r="F19" s="125"/>
      <c r="G19" s="125"/>
    </row>
    <row r="20" ht="21" customHeight="1" spans="1:7">
      <c r="A20" s="124" t="s">
        <v>40</v>
      </c>
      <c r="B20" s="124"/>
      <c r="C20" s="125"/>
      <c r="D20" s="125"/>
      <c r="E20" s="125"/>
      <c r="F20" s="125"/>
      <c r="G20" s="125"/>
    </row>
    <row r="21" ht="21" customHeight="1" spans="1:7">
      <c r="A21" s="124" t="s">
        <v>88</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Y25" sqref="Y25"/>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94</v>
      </c>
      <c r="B1" s="97"/>
      <c r="C1" s="97"/>
      <c r="D1" s="97"/>
      <c r="E1" s="97"/>
      <c r="F1" s="97"/>
    </row>
    <row r="2" ht="28.5" customHeight="1" spans="1:21">
      <c r="A2" s="98" t="s">
        <v>95</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96</v>
      </c>
      <c r="B4" s="99" t="s">
        <v>97</v>
      </c>
      <c r="C4" s="99" t="s">
        <v>98</v>
      </c>
      <c r="D4" s="99" t="s">
        <v>99</v>
      </c>
      <c r="E4" s="100" t="s">
        <v>100</v>
      </c>
      <c r="F4" s="100" t="s">
        <v>101</v>
      </c>
      <c r="G4" s="100" t="s">
        <v>102</v>
      </c>
      <c r="H4" s="100"/>
      <c r="I4" s="108" t="s">
        <v>103</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104</v>
      </c>
      <c r="K5" s="100" t="s">
        <v>105</v>
      </c>
      <c r="L5" s="100" t="s">
        <v>106</v>
      </c>
      <c r="M5" s="100" t="s">
        <v>107</v>
      </c>
      <c r="N5" s="100" t="s">
        <v>108</v>
      </c>
      <c r="O5" s="111" t="s">
        <v>109</v>
      </c>
      <c r="P5" s="100" t="s">
        <v>110</v>
      </c>
      <c r="Q5" s="100" t="s">
        <v>111</v>
      </c>
      <c r="R5" s="100" t="s">
        <v>112</v>
      </c>
      <c r="S5" s="100" t="s">
        <v>113</v>
      </c>
      <c r="T5" s="100" t="s">
        <v>114</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115</v>
      </c>
      <c r="U6" s="100" t="s">
        <v>116</v>
      </c>
    </row>
    <row r="7" spans="1:21">
      <c r="A7" s="92" t="s">
        <v>117</v>
      </c>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118</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119</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354166666666667" bottom="0.432638888888889"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R14" sqref="R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120</v>
      </c>
    </row>
    <row r="2" ht="28.5" customHeight="1" spans="1:11">
      <c r="A2" s="89" t="s">
        <v>121</v>
      </c>
      <c r="B2" s="89"/>
      <c r="C2" s="89"/>
      <c r="D2" s="89"/>
      <c r="E2" s="89"/>
      <c r="F2" s="89"/>
      <c r="G2" s="89"/>
      <c r="H2" s="89"/>
      <c r="I2" s="89"/>
      <c r="J2" s="89"/>
      <c r="K2" s="89"/>
    </row>
    <row r="3" ht="21" customHeight="1" spans="1:10">
      <c r="A3" s="4" t="s">
        <v>122</v>
      </c>
      <c r="J3" s="4" t="s">
        <v>12</v>
      </c>
    </row>
    <row r="4" spans="1:11">
      <c r="A4" s="90" t="s">
        <v>123</v>
      </c>
      <c r="B4" s="90" t="s">
        <v>124</v>
      </c>
      <c r="C4" s="90" t="s">
        <v>125</v>
      </c>
      <c r="D4" s="90" t="s">
        <v>126</v>
      </c>
      <c r="E4" s="90" t="s">
        <v>127</v>
      </c>
      <c r="F4" s="90" t="s">
        <v>128</v>
      </c>
      <c r="G4" s="90" t="s">
        <v>100</v>
      </c>
      <c r="H4" s="90" t="s">
        <v>101</v>
      </c>
      <c r="I4" s="90"/>
      <c r="J4" s="90"/>
      <c r="K4" s="90"/>
    </row>
    <row r="5" ht="28.5" spans="1:11">
      <c r="A5" s="90"/>
      <c r="B5" s="90"/>
      <c r="C5" s="90"/>
      <c r="D5" s="90"/>
      <c r="E5" s="90"/>
      <c r="F5" s="90"/>
      <c r="G5" s="90"/>
      <c r="H5" s="91" t="s">
        <v>18</v>
      </c>
      <c r="I5" s="91" t="s">
        <v>104</v>
      </c>
      <c r="J5" s="95" t="s">
        <v>115</v>
      </c>
      <c r="K5" s="91" t="s">
        <v>129</v>
      </c>
    </row>
    <row r="6" spans="1:11">
      <c r="A6" s="91" t="s">
        <v>117</v>
      </c>
      <c r="B6" s="91"/>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130</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G4" sqref="G4:G6"/>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131</v>
      </c>
    </row>
    <row r="2" s="42" customFormat="1" ht="45.75" customHeight="1" spans="1:14">
      <c r="A2" s="44" t="s">
        <v>132</v>
      </c>
      <c r="B2" s="44"/>
      <c r="C2" s="44"/>
      <c r="D2" s="44"/>
      <c r="E2" s="44"/>
      <c r="F2" s="44"/>
      <c r="G2" s="44"/>
      <c r="H2" s="44"/>
      <c r="I2" s="44"/>
      <c r="J2" s="44"/>
      <c r="K2" s="44"/>
      <c r="L2" s="44"/>
      <c r="M2" s="44"/>
      <c r="N2" s="44"/>
    </row>
    <row r="3" s="76" customFormat="1" ht="28.5" customHeight="1" spans="1:14">
      <c r="A3" s="78" t="s">
        <v>133</v>
      </c>
      <c r="B3" s="46"/>
      <c r="C3" s="46"/>
      <c r="D3" s="46"/>
      <c r="E3" s="79"/>
      <c r="F3" s="46"/>
      <c r="G3" s="46"/>
      <c r="H3" s="46"/>
      <c r="I3" s="46"/>
      <c r="J3" s="46"/>
      <c r="K3" s="46"/>
      <c r="L3" s="65" t="s">
        <v>134</v>
      </c>
      <c r="M3" s="65"/>
      <c r="N3" s="65"/>
    </row>
    <row r="4" ht="23.25" customHeight="1" spans="1:14">
      <c r="A4" s="9" t="s">
        <v>135</v>
      </c>
      <c r="B4" s="9" t="s">
        <v>136</v>
      </c>
      <c r="C4" s="9" t="s">
        <v>137</v>
      </c>
      <c r="D4" s="10" t="s">
        <v>138</v>
      </c>
      <c r="E4" s="80" t="s">
        <v>139</v>
      </c>
      <c r="F4" s="11" t="s">
        <v>140</v>
      </c>
      <c r="G4" s="11" t="s">
        <v>141</v>
      </c>
      <c r="H4" s="81" t="s">
        <v>142</v>
      </c>
      <c r="I4" s="81"/>
      <c r="J4" s="81"/>
      <c r="K4" s="81"/>
      <c r="L4" s="81"/>
      <c r="M4" s="81"/>
      <c r="N4" s="86" t="s">
        <v>143</v>
      </c>
    </row>
    <row r="5" ht="23.25" customHeight="1" spans="1:14">
      <c r="A5" s="9"/>
      <c r="B5" s="9"/>
      <c r="C5" s="9"/>
      <c r="D5" s="10"/>
      <c r="E5" s="80"/>
      <c r="F5" s="11"/>
      <c r="G5" s="11"/>
      <c r="H5" s="12" t="s">
        <v>144</v>
      </c>
      <c r="I5" s="50" t="s">
        <v>145</v>
      </c>
      <c r="J5" s="66"/>
      <c r="K5" s="67"/>
      <c r="L5" s="12" t="s">
        <v>146</v>
      </c>
      <c r="M5" s="47" t="s">
        <v>147</v>
      </c>
      <c r="N5" s="86"/>
    </row>
    <row r="6" ht="52.5" customHeight="1" spans="1:14">
      <c r="A6" s="9"/>
      <c r="B6" s="9"/>
      <c r="C6" s="9"/>
      <c r="D6" s="10"/>
      <c r="E6" s="80"/>
      <c r="F6" s="11"/>
      <c r="G6" s="11"/>
      <c r="H6" s="13"/>
      <c r="I6" s="9" t="s">
        <v>148</v>
      </c>
      <c r="J6" s="9" t="s">
        <v>149</v>
      </c>
      <c r="K6" s="9" t="s">
        <v>150</v>
      </c>
      <c r="L6" s="13"/>
      <c r="M6" s="55"/>
      <c r="N6" s="86"/>
    </row>
    <row r="7" ht="52.5" customHeight="1" spans="1:14">
      <c r="A7" s="9" t="s">
        <v>117</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151</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P22" sqref="P22"/>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152</v>
      </c>
    </row>
    <row r="2" s="42" customFormat="1" ht="45" customHeight="1" spans="1:14">
      <c r="A2" s="44" t="s">
        <v>153</v>
      </c>
      <c r="B2" s="44"/>
      <c r="C2" s="44"/>
      <c r="D2" s="44"/>
      <c r="E2" s="44"/>
      <c r="F2" s="44"/>
      <c r="G2" s="44"/>
      <c r="H2" s="44"/>
      <c r="I2" s="44"/>
      <c r="J2" s="44"/>
      <c r="K2" s="44"/>
      <c r="L2" s="44"/>
      <c r="M2" s="44"/>
      <c r="N2" s="44"/>
    </row>
    <row r="3" ht="30.75" customHeight="1" spans="1:14">
      <c r="A3" s="45" t="s">
        <v>133</v>
      </c>
      <c r="B3" s="45"/>
      <c r="C3" s="45"/>
      <c r="D3" s="45"/>
      <c r="F3" s="46"/>
      <c r="G3" s="46"/>
      <c r="H3" s="46"/>
      <c r="I3" s="46"/>
      <c r="J3" s="46"/>
      <c r="K3" s="65" t="s">
        <v>134</v>
      </c>
      <c r="L3" s="65"/>
      <c r="M3" s="65"/>
      <c r="N3" s="65"/>
    </row>
    <row r="4" ht="27.75" customHeight="1" spans="1:15">
      <c r="A4" s="12" t="s">
        <v>98</v>
      </c>
      <c r="B4" s="12" t="s">
        <v>154</v>
      </c>
      <c r="C4" s="12" t="s">
        <v>137</v>
      </c>
      <c r="D4" s="47" t="s">
        <v>138</v>
      </c>
      <c r="E4" s="48" t="s">
        <v>139</v>
      </c>
      <c r="F4" s="49" t="s">
        <v>140</v>
      </c>
      <c r="G4" s="11" t="s">
        <v>141</v>
      </c>
      <c r="H4" s="50" t="s">
        <v>142</v>
      </c>
      <c r="I4" s="66"/>
      <c r="J4" s="66"/>
      <c r="K4" s="66"/>
      <c r="L4" s="66"/>
      <c r="M4" s="67"/>
      <c r="N4" s="68" t="s">
        <v>143</v>
      </c>
      <c r="O4" s="69"/>
    </row>
    <row r="5" ht="27.75" customHeight="1" spans="1:15">
      <c r="A5" s="51"/>
      <c r="B5" s="51"/>
      <c r="C5" s="51"/>
      <c r="D5" s="52"/>
      <c r="E5" s="53"/>
      <c r="F5" s="54"/>
      <c r="G5" s="48"/>
      <c r="H5" s="12" t="s">
        <v>144</v>
      </c>
      <c r="I5" s="50" t="s">
        <v>145</v>
      </c>
      <c r="J5" s="66"/>
      <c r="K5" s="66"/>
      <c r="L5" s="70" t="s">
        <v>146</v>
      </c>
      <c r="M5" s="48" t="s">
        <v>155</v>
      </c>
      <c r="N5" s="71"/>
      <c r="O5" s="69"/>
    </row>
    <row r="6" ht="48.75" customHeight="1" spans="1:14">
      <c r="A6" s="13"/>
      <c r="B6" s="13"/>
      <c r="C6" s="13"/>
      <c r="D6" s="55"/>
      <c r="E6" s="56"/>
      <c r="F6" s="54"/>
      <c r="G6" s="48"/>
      <c r="H6" s="13"/>
      <c r="I6" s="9" t="s">
        <v>148</v>
      </c>
      <c r="J6" s="10" t="s">
        <v>149</v>
      </c>
      <c r="K6" s="72" t="s">
        <v>150</v>
      </c>
      <c r="L6" s="73"/>
      <c r="M6" s="56"/>
      <c r="N6" s="71"/>
    </row>
    <row r="7" ht="38.25" customHeight="1" spans="1:14">
      <c r="A7" s="57" t="s">
        <v>117</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N10" sqref="N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156</v>
      </c>
    </row>
    <row r="2" s="1" customFormat="1" ht="43.5" customHeight="1" spans="1:14">
      <c r="A2" s="5" t="s">
        <v>157</v>
      </c>
      <c r="B2" s="5"/>
      <c r="C2" s="5"/>
      <c r="D2" s="5"/>
      <c r="E2" s="5"/>
      <c r="F2" s="5"/>
      <c r="G2" s="5"/>
      <c r="H2" s="5"/>
      <c r="I2" s="5"/>
      <c r="J2" s="5"/>
      <c r="K2" s="5"/>
      <c r="L2" s="5"/>
      <c r="M2" s="5"/>
      <c r="N2" s="5"/>
    </row>
    <row r="3" ht="29.25" customHeight="1" spans="1:14">
      <c r="A3" s="6" t="s">
        <v>133</v>
      </c>
      <c r="B3" s="6"/>
      <c r="C3" s="6"/>
      <c r="D3" s="6"/>
      <c r="E3" s="7"/>
      <c r="F3" s="8"/>
      <c r="G3" s="8"/>
      <c r="H3" s="8"/>
      <c r="I3" s="8"/>
      <c r="J3" s="8"/>
      <c r="K3" s="30" t="s">
        <v>134</v>
      </c>
      <c r="L3" s="30"/>
      <c r="M3" s="30"/>
      <c r="N3" s="30"/>
    </row>
    <row r="4" ht="24.75" customHeight="1" spans="1:14">
      <c r="A4" s="9" t="s">
        <v>98</v>
      </c>
      <c r="B4" s="9" t="s">
        <v>154</v>
      </c>
      <c r="C4" s="9" t="s">
        <v>102</v>
      </c>
      <c r="D4" s="10" t="s">
        <v>158</v>
      </c>
      <c r="E4" s="11" t="s">
        <v>139</v>
      </c>
      <c r="F4" s="11" t="s">
        <v>159</v>
      </c>
      <c r="G4" s="11" t="s">
        <v>141</v>
      </c>
      <c r="H4" s="9" t="s">
        <v>142</v>
      </c>
      <c r="I4" s="9"/>
      <c r="J4" s="9"/>
      <c r="K4" s="9"/>
      <c r="L4" s="9"/>
      <c r="M4" s="9"/>
      <c r="N4" s="31" t="s">
        <v>160</v>
      </c>
    </row>
    <row r="5" ht="24.75" customHeight="1" spans="1:14">
      <c r="A5" s="9"/>
      <c r="B5" s="9"/>
      <c r="C5" s="9"/>
      <c r="D5" s="10"/>
      <c r="E5" s="11"/>
      <c r="F5" s="11"/>
      <c r="G5" s="11"/>
      <c r="H5" s="12" t="s">
        <v>144</v>
      </c>
      <c r="I5" s="32" t="s">
        <v>145</v>
      </c>
      <c r="J5" s="33"/>
      <c r="K5" s="34"/>
      <c r="L5" s="12" t="s">
        <v>146</v>
      </c>
      <c r="M5" s="12" t="s">
        <v>161</v>
      </c>
      <c r="N5" s="35"/>
    </row>
    <row r="6" ht="46.5" customHeight="1" spans="1:15">
      <c r="A6" s="9"/>
      <c r="B6" s="9"/>
      <c r="C6" s="9"/>
      <c r="D6" s="10"/>
      <c r="E6" s="11"/>
      <c r="F6" s="11"/>
      <c r="G6" s="11"/>
      <c r="H6" s="13"/>
      <c r="I6" s="9" t="s">
        <v>148</v>
      </c>
      <c r="J6" s="10" t="s">
        <v>149</v>
      </c>
      <c r="K6" s="10" t="s">
        <v>150</v>
      </c>
      <c r="L6" s="13"/>
      <c r="M6" s="13"/>
      <c r="N6" s="36"/>
      <c r="O6" s="37"/>
    </row>
    <row r="7" s="2" customFormat="1" ht="52.5" customHeight="1" spans="1:14">
      <c r="A7" s="14" t="s">
        <v>162</v>
      </c>
      <c r="B7" s="15"/>
      <c r="C7" s="16"/>
      <c r="D7" s="17"/>
      <c r="E7" s="18"/>
      <c r="F7" s="19"/>
      <c r="G7" s="19"/>
      <c r="H7" s="20"/>
      <c r="I7" s="20"/>
      <c r="J7" s="20"/>
      <c r="K7" s="20"/>
      <c r="L7" s="20">
        <v>30</v>
      </c>
      <c r="M7" s="38"/>
      <c r="N7" s="39" t="s">
        <v>163</v>
      </c>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02项目支出表（2023年）</vt:lpstr>
      <vt:lpstr>附件3  03项目支出表（2024年）</vt:lpstr>
      <vt:lpstr>附件3  04项目支出表（2025年）</vt:lpstr>
      <vt:lpstr>附件4-1 政府购买服务预算表</vt:lpstr>
      <vt:lpstr>附件4-2政府购买服务支出表</vt:lpstr>
      <vt:lpstr>附件5-1非税收入预测表（2023纳入预算管理）</vt:lpstr>
      <vt:lpstr>附件5-2非税收入预测表（2023年纳入专户（教育）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WPS_1642126514</cp:lastModifiedBy>
  <dcterms:created xsi:type="dcterms:W3CDTF">2015-07-21T11:28:00Z</dcterms:created>
  <cp:lastPrinted>2020-09-25T02:29:00Z</cp:lastPrinted>
  <dcterms:modified xsi:type="dcterms:W3CDTF">2023-02-18T08:58:56Z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DB340B130DE84AD0B4E7A05878662F7E</vt:lpwstr>
  </property>
</Properties>
</file>