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52" activeTab="7"/>
  </bookViews>
  <sheets>
    <sheet name="附件3三年规划表封面" sheetId="12" r:id="rId1"/>
    <sheet name="附件3  01三年规划支出总表" sheetId="3" r:id="rId2"/>
    <sheet name="附件3  02项目支出表（2026年）" sheetId="29" r:id="rId3"/>
    <sheet name="附件3  03项目支出表（2027年）" sheetId="18" r:id="rId4"/>
    <sheet name="附件3  04项目支出表（2028年）" sheetId="19" r:id="rId5"/>
    <sheet name="附件4-1 政府购买服务预算表" sheetId="33" r:id="rId6"/>
    <sheet name="附件4-2政府购买服务支出表" sheetId="34" r:id="rId7"/>
    <sheet name="附件5-1非税收入预测表（2026纳入预算管理）" sheetId="30" r:id="rId8"/>
    <sheet name="附件5-2非税收入预测表（2026年纳入专户（教育）" sheetId="31" r:id="rId9"/>
    <sheet name="附件5-3非税收入预测表（其他））" sheetId="32" r:id="rId10"/>
  </sheets>
  <definedNames>
    <definedName name="_xlnm._FilterDatabase" localSheetId="2" hidden="1">'附件3  02项目支出表（2026年）'!$A$8:$G$55</definedName>
    <definedName name="_xlnm._FilterDatabase" localSheetId="3" hidden="1">'附件3  03项目支出表（2027年）'!$A$8:$G$49</definedName>
    <definedName name="_xlnm._FilterDatabase" localSheetId="4" hidden="1">'附件3  04项目支出表（2028年）'!$A$8:$G$45</definedName>
    <definedName name="_xlnm.Print_Titles" localSheetId="7">'附件5-1非税收入预测表（2026纳入预算管理）'!$A$2:$IV$6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<sst xmlns="http://schemas.openxmlformats.org/spreadsheetml/2006/main" count="623" uniqueCount="206">
  <si>
    <t>附件3</t>
  </si>
  <si>
    <t>庐山市市直部门2026-2028年中期财政规划表</t>
  </si>
  <si>
    <t>部门名称：庐山市住房和城乡建设局</t>
  </si>
  <si>
    <t>编制日期：2026年1月</t>
  </si>
  <si>
    <t>编制单位：庐山市住房和城乡建设局</t>
  </si>
  <si>
    <t>单位负责人签章：</t>
  </si>
  <si>
    <t>财务负责人签章：</t>
  </si>
  <si>
    <t>制表人签章：</t>
  </si>
  <si>
    <r>
      <rPr>
        <sz val="12"/>
        <rFont val="宋体"/>
        <charset val="134"/>
      </rPr>
      <t xml:space="preserve"> </t>
    </r>
    <r>
      <rPr>
        <sz val="12"/>
        <rFont val="宋体"/>
        <charset val="134"/>
      </rPr>
      <t xml:space="preserve"> 01表</t>
    </r>
  </si>
  <si>
    <t>庐山市市直部门2026-2028年支出规划总表</t>
  </si>
  <si>
    <t>填报部门：</t>
  </si>
  <si>
    <t>单位：万元</t>
  </si>
  <si>
    <t>项目</t>
  </si>
  <si>
    <t>支出类级功能科目</t>
  </si>
  <si>
    <t>2026年</t>
  </si>
  <si>
    <t>2027年</t>
  </si>
  <si>
    <t>2028年</t>
  </si>
  <si>
    <t>合计</t>
  </si>
  <si>
    <t>基本支出</t>
  </si>
  <si>
    <t>项目支出</t>
  </si>
  <si>
    <t>小计</t>
  </si>
  <si>
    <t>一般公共预算安排</t>
  </si>
  <si>
    <t>政府性基金安排</t>
  </si>
  <si>
    <t>部门合计</t>
  </si>
  <si>
    <t>住建局本级</t>
  </si>
  <si>
    <t>2013299 其他组织事物</t>
  </si>
  <si>
    <t>20805 行政事业单位养老支出</t>
  </si>
  <si>
    <t>20808 抚恤</t>
  </si>
  <si>
    <t>20899 其他社会保障和就业支出</t>
  </si>
  <si>
    <t>21011 行政事业单位医疗</t>
  </si>
  <si>
    <t>21103 污染防治</t>
  </si>
  <si>
    <t>21201 城乡社区管理事务</t>
  </si>
  <si>
    <t>21208 国有土地使用权出让收入安排的支出</t>
  </si>
  <si>
    <t>22101 保障性安居工程支出</t>
  </si>
  <si>
    <t>22102 住房改革支出</t>
  </si>
  <si>
    <t>21203城乡社区公共设施</t>
  </si>
  <si>
    <r>
      <rPr>
        <sz val="12"/>
        <rFont val="宋体"/>
        <charset val="134"/>
      </rPr>
      <t>0</t>
    </r>
    <r>
      <rPr>
        <sz val="12"/>
        <rFont val="宋体"/>
        <charset val="134"/>
      </rPr>
      <t>2</t>
    </r>
    <r>
      <rPr>
        <sz val="12"/>
        <rFont val="宋体"/>
        <charset val="134"/>
      </rPr>
      <t>表</t>
    </r>
  </si>
  <si>
    <t>庐山市市直部门2026年项目支出情况表</t>
  </si>
  <si>
    <t>项目序号</t>
  </si>
  <si>
    <t>一级项目名称</t>
  </si>
  <si>
    <t>二级项目名称</t>
  </si>
  <si>
    <t>支出功能
分类科目
（项级）</t>
  </si>
  <si>
    <t>金额</t>
  </si>
  <si>
    <t>政府性基金  安排</t>
  </si>
  <si>
    <t>人员类</t>
  </si>
  <si>
    <t>工资性支出</t>
  </si>
  <si>
    <t>2120101 行政运行</t>
  </si>
  <si>
    <t>其他对个人和家庭的补助</t>
  </si>
  <si>
    <t>2080899 其他优抚支出</t>
  </si>
  <si>
    <t>其他工资福利支出</t>
  </si>
  <si>
    <t>在职人员工资附加性支出</t>
  </si>
  <si>
    <t>2080505 机关事业单位基本养老保险缴费支出</t>
  </si>
  <si>
    <t>2080506 机关事业单位职业年金缴费支出</t>
  </si>
  <si>
    <t>2089999 其他社会保障和就业支出</t>
  </si>
  <si>
    <t>2101101 行政单位医疗</t>
  </si>
  <si>
    <t>2101103 公务员医疗补助</t>
  </si>
  <si>
    <t>2210201 住房公积金</t>
  </si>
  <si>
    <t>运转类</t>
  </si>
  <si>
    <t>其他公用运转支出</t>
  </si>
  <si>
    <t>基本运转支出</t>
  </si>
  <si>
    <t>征地拆迁补助</t>
  </si>
  <si>
    <t>庐山市征收补偿项目</t>
  </si>
  <si>
    <t>2120801 征地和拆迁补偿支出</t>
  </si>
  <si>
    <t>城市建设</t>
  </si>
  <si>
    <t>城市地下管网及设施专项资金</t>
  </si>
  <si>
    <t>2120399 其他城乡社区公共设施支出</t>
  </si>
  <si>
    <t>城市更新专项2025年中央基建投资预算</t>
  </si>
  <si>
    <t>2210108 老旧小区改造</t>
  </si>
  <si>
    <t>庐山市文华路至太乙路地块弱电缆线迁改工程</t>
  </si>
  <si>
    <t>2120803 城市建设支出</t>
  </si>
  <si>
    <t>庐山市田园路及城东三期周边提升改造工程</t>
  </si>
  <si>
    <t>庐山市流泗港改造项目</t>
  </si>
  <si>
    <t>庐山市平安路人行道提升改造工程</t>
  </si>
  <si>
    <t>庐山市上桥李小区及匡庐南路供水管网提升改造工程</t>
  </si>
  <si>
    <t>庐山市城区架空层消防改造工程</t>
  </si>
  <si>
    <t>2120199 其他城乡社区管理事务支出</t>
  </si>
  <si>
    <t>庐山市城北片区碧桂园小区周边提升改造项目</t>
  </si>
  <si>
    <t>庐山市环山公路沿线主要路口道路改造工程</t>
  </si>
  <si>
    <t>庐山市城南片区交通基础设施提升改造工程</t>
  </si>
  <si>
    <t>庐山市神灵湖周边强电下地工程</t>
  </si>
  <si>
    <t>庐山市一中西侧地块强电迁改工程</t>
  </si>
  <si>
    <t>庐山市城北片区桃源大道周边强电改造工程</t>
  </si>
  <si>
    <t>支付第三方服务费</t>
  </si>
  <si>
    <t>支付零星工程项目</t>
  </si>
  <si>
    <t>庐山市庐环花苑小区光纤到户改造工程</t>
  </si>
  <si>
    <t>庐山市城市铁塔文化宣传照明改造工程</t>
  </si>
  <si>
    <t>庐山市城区主次干道窨井盖改造加固工程</t>
  </si>
  <si>
    <t>庐山市桃源大道人行道提升改造工程</t>
  </si>
  <si>
    <t>庐山市湖滨大道改造项目</t>
  </si>
  <si>
    <t>庐山市集镇污水处理厂提升改造及管网建设</t>
  </si>
  <si>
    <t>庐山市人大沥青路面项目</t>
  </si>
  <si>
    <t>庐山市环山路城区段维修工程</t>
  </si>
  <si>
    <t>庐山市市政排水设施维养工程</t>
  </si>
  <si>
    <t>农村危房改造</t>
  </si>
  <si>
    <t>庐山市农村危房改造项目</t>
  </si>
  <si>
    <t>2210105 农村危房改造</t>
  </si>
  <si>
    <t>棚户区（危旧房改造）</t>
  </si>
  <si>
    <t>庐山市老中医院片区棚改安置房项目</t>
  </si>
  <si>
    <t>2120810 棚户区改造支出</t>
  </si>
  <si>
    <t>庐山市城东四期棚改安置房项目</t>
  </si>
  <si>
    <t>住房城乡建设综合事务管理</t>
  </si>
  <si>
    <t>庐山市购房补贴</t>
  </si>
  <si>
    <t>2120899 其他国有土地使用权出让收入安排的支出</t>
  </si>
  <si>
    <t>老旧小区改造</t>
  </si>
  <si>
    <t>庐山市田园小区改造提升工程</t>
  </si>
  <si>
    <t>污水处理支出</t>
  </si>
  <si>
    <t>2110302 水体</t>
  </si>
  <si>
    <t>住房保障和房地产业建筑业发展</t>
  </si>
  <si>
    <t>建筑业协会经费</t>
  </si>
  <si>
    <t>2120106 工程建设管理</t>
  </si>
  <si>
    <t>住房城乡建设人才和教育事业</t>
  </si>
  <si>
    <t>人才发展专项经费</t>
  </si>
  <si>
    <t>2013299 其他组织事务支出</t>
  </si>
  <si>
    <t>其他执法办案_</t>
  </si>
  <si>
    <t>住建局执法办案</t>
  </si>
  <si>
    <t>2120102 一般行政管理事务</t>
  </si>
  <si>
    <t>03表</t>
  </si>
  <si>
    <t>庐山市市直部门2027年项目支出情况表</t>
  </si>
  <si>
    <t>04表</t>
  </si>
  <si>
    <t>庐山市市直部门2028年项目支出情况表</t>
  </si>
  <si>
    <t>附件4-1</t>
  </si>
  <si>
    <t>2026年政府购买服务预算表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</si>
  <si>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</si>
  <si>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</si>
  <si>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</si>
  <si>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</si>
  <si>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</si>
  <si>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</si>
  <si>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</si>
  <si>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</si>
  <si>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</si>
  <si>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</si>
  <si>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</si>
  <si>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</si>
  <si>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</si>
  <si>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</si>
  <si>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</si>
  <si>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</si>
  <si>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</si>
  <si>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</si>
  <si>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</si>
  <si>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</si>
  <si>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</si>
  <si>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庐山市住建局</t>
  </si>
  <si>
    <t>其他专业技术服务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</si>
  <si>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</si>
  <si>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</si>
  <si>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</si>
  <si>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2027年政府购买服务支出表</t>
  </si>
  <si>
    <t>填报单位：</t>
  </si>
  <si>
    <t>科目编码</t>
  </si>
  <si>
    <t>单位/科目名称/项目</t>
  </si>
  <si>
    <t>资金性质</t>
  </si>
  <si>
    <t>项目代码</t>
  </si>
  <si>
    <t>单位代码</t>
  </si>
  <si>
    <t>单位类型</t>
  </si>
  <si>
    <t>其他资金</t>
  </si>
  <si>
    <t>节能环保支出</t>
  </si>
  <si>
    <t>污染防治</t>
  </si>
  <si>
    <t>水体</t>
  </si>
  <si>
    <t>一般公共预算</t>
  </si>
  <si>
    <t>01</t>
  </si>
  <si>
    <t>机关</t>
  </si>
  <si>
    <t>其他技术服务</t>
  </si>
  <si>
    <t>城乡社区支出</t>
  </si>
  <si>
    <t>城乡社区管理事务</t>
  </si>
  <si>
    <t>其他城乡社区管理事务支出</t>
  </si>
  <si>
    <t>02</t>
  </si>
  <si>
    <t>备注：1.“购买服务内容”参照《2018年政府购买服务指导性目录》的三级目录名称，如有新增项目，因报送财政备案后做预算。</t>
  </si>
  <si>
    <t>附件5-1</t>
  </si>
  <si>
    <t>2026年市直单位纳入预算管理的非税收入预测表（01表）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</si>
  <si>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</si>
  <si>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</si>
  <si>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</si>
  <si>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</si>
  <si>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</si>
  <si>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</si>
  <si>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</si>
  <si>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</si>
  <si>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</si>
  <si>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2026年收入计划</t>
  </si>
  <si>
    <t>备注</t>
  </si>
  <si>
    <t>收入总数</t>
  </si>
  <si>
    <t>业务科室审核部分</t>
  </si>
  <si>
    <t>政府统筹</t>
  </si>
  <si>
    <t>单位可支
配收入</t>
  </si>
  <si>
    <t>上缴省级</t>
  </si>
  <si>
    <t>弥补定额公用经费提标</t>
  </si>
  <si>
    <t>核定成本支出</t>
  </si>
  <si>
    <t>行政</t>
  </si>
  <si>
    <t>罚没收入</t>
  </si>
  <si>
    <t>非经营性国有资产收入</t>
  </si>
  <si>
    <t>非经营性国有资产收入-公租房廉租房租金</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</si>
  <si>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</si>
  <si>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</si>
  <si>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2026年市直单位纳入财政专户管理(教育收费）预测表（02表）</t>
  </si>
  <si>
    <t>性质</t>
  </si>
  <si>
    <t>单位可
支配收入</t>
  </si>
  <si>
    <t>无</t>
  </si>
  <si>
    <t>附件5-3</t>
  </si>
  <si>
    <t>2026年市直单位其他收入预测表（03表）</t>
  </si>
  <si>
    <t>项目名称</t>
  </si>
  <si>
    <t>2025年
决算数</t>
  </si>
  <si>
    <t>2026年预计收入数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</si>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</sst>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_ "/>
    <numFmt numFmtId="178"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1"/>
      <name val="宋体"/>
      <charset val="134"/>
    </font>
    <font>
      <b/>
      <sz val="11"/>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6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0" fillId="0" borderId="1" xfId="55" applyFont="1" applyBorder="1" applyAlignment="1">
      <alignment horizontal="center"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1" applyFont="1" applyBorder="1" applyAlignment="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1" applyFont="1" applyBorder="1" applyAlignment="1">
      <alignment horizontal="center" vertical="center" wrapText="1"/>
    </xf>
    <xf numFmtId="0" fontId="5" fillId="0" borderId="8" xfId="55" applyFont="1" applyBorder="1" applyAlignment="1">
      <alignment horizontal="center" vertical="center" wrapText="1"/>
    </xf>
    <xf numFmtId="0" fontId="5" fillId="0" borderId="8" xfId="51" applyFont="1" applyBorder="1" applyAlignment="1">
      <alignment horizontal="center" vertical="center" wrapText="1"/>
    </xf>
    <xf numFmtId="0" fontId="0" fillId="0" borderId="0" xfId="51" applyAlignment="1">
      <alignment horizontal="left" vertical="center" wrapText="1"/>
    </xf>
    <xf numFmtId="49" fontId="6" fillId="2" borderId="2" xfId="55" applyNumberFormat="1" applyFont="1" applyFill="1" applyBorder="1" applyAlignment="1" applyProtection="1">
      <alignment horizontal="center" vertical="center" wrapText="1"/>
    </xf>
    <xf numFmtId="49" fontId="6"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 fontId="4" fillId="0" borderId="6"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vertical="center" wrapText="1"/>
    </xf>
    <xf numFmtId="49" fontId="4" fillId="0" borderId="6" xfId="55" applyNumberFormat="1" applyFont="1" applyFill="1" applyBorder="1" applyAlignment="1" applyProtection="1">
      <alignment horizontal="center" vertical="center" wrapText="1"/>
    </xf>
    <xf numFmtId="49" fontId="4" fillId="2" borderId="4"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5" xfId="55" applyNumberFormat="1" applyFont="1" applyFill="1" applyBorder="1" applyAlignment="1" applyProtection="1">
      <alignment horizontal="center" vertical="center" wrapText="1" shrinkToFit="1"/>
    </xf>
    <xf numFmtId="49" fontId="4" fillId="0" borderId="4"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 fontId="4" fillId="2" borderId="4"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49" fontId="4" fillId="0" borderId="9"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0" fillId="0" borderId="1" xfId="55" applyFont="1" applyBorder="1" applyAlignment="1">
      <alignment horizontal="center"/>
    </xf>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5" xfId="55" applyNumberFormat="1" applyFont="1" applyFill="1" applyBorder="1" applyAlignment="1" applyProtection="1">
      <alignment horizontal="center" vertical="center" wrapText="1"/>
    </xf>
    <xf numFmtId="0" fontId="5" fillId="0" borderId="4"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6"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7" xfId="55" applyFont="1" applyBorder="1" applyAlignment="1">
      <alignment horizontal="center" vertical="center" wrapText="1"/>
    </xf>
    <xf numFmtId="0" fontId="5" fillId="0" borderId="7" xfId="55" applyFont="1" applyFill="1" applyBorder="1" applyAlignment="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3" xfId="55" applyNumberFormat="1" applyFont="1" applyFill="1" applyBorder="1" applyAlignment="1" applyProtection="1">
      <alignment horizontal="center" vertical="center"/>
    </xf>
    <xf numFmtId="0" fontId="5" fillId="0" borderId="7" xfId="51" applyFont="1" applyBorder="1" applyAlignment="1">
      <alignment horizontal="center" vertical="center"/>
    </xf>
    <xf numFmtId="0" fontId="5" fillId="0" borderId="8" xfId="55" applyFont="1" applyFill="1" applyBorder="1" applyAlignment="1">
      <alignment horizontal="center" vertical="center" wrapText="1"/>
    </xf>
    <xf numFmtId="0" fontId="5" fillId="0" borderId="8"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8"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0" borderId="2" xfId="51" applyFont="1" applyBorder="1" applyAlignment="1">
      <alignment horizontal="center" vertical="center"/>
    </xf>
    <xf numFmtId="0" fontId="6" fillId="0" borderId="2" xfId="55" applyFont="1" applyBorder="1" applyAlignment="1">
      <alignment horizontal="center" vertical="center" wrapText="1"/>
    </xf>
    <xf numFmtId="0" fontId="6" fillId="0" borderId="2" xfId="0" applyFont="1" applyFill="1" applyBorder="1" applyAlignment="1">
      <alignment horizontal="center" vertical="center" wrapText="1"/>
    </xf>
    <xf numFmtId="177" fontId="0" fillId="0" borderId="2" xfId="0" applyNumberFormat="1" applyFill="1" applyBorder="1" applyAlignment="1">
      <alignment horizontal="center" vertical="center"/>
    </xf>
    <xf numFmtId="0" fontId="7" fillId="0" borderId="2" xfId="55" applyNumberFormat="1" applyFont="1" applyFill="1" applyBorder="1" applyAlignment="1" applyProtection="1">
      <alignment horizontal="center" vertical="center" wrapText="1"/>
    </xf>
    <xf numFmtId="0" fontId="7" fillId="0" borderId="8" xfId="55" applyFont="1" applyBorder="1" applyAlignment="1">
      <alignment horizontal="center" vertical="center" wrapText="1"/>
    </xf>
    <xf numFmtId="0" fontId="7" fillId="0" borderId="2" xfId="55" applyFont="1" applyBorder="1" applyAlignment="1">
      <alignment horizontal="center" vertical="center" wrapText="1"/>
    </xf>
    <xf numFmtId="0" fontId="7" fillId="0" borderId="8" xfId="55" applyFont="1" applyFill="1" applyBorder="1" applyAlignment="1">
      <alignment horizontal="center" vertical="center" wrapText="1"/>
    </xf>
    <xf numFmtId="0" fontId="7" fillId="0" borderId="2" xfId="51" applyFont="1" applyBorder="1" applyAlignment="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0" fillId="0" borderId="0" xfId="51" applyAlignment="1">
      <alignment horizontal="right" vertical="center" shrinkToFit="1"/>
    </xf>
    <xf numFmtId="0" fontId="8" fillId="0" borderId="0" xfId="52" applyFont="1">
      <alignment vertical="center"/>
    </xf>
    <xf numFmtId="0" fontId="9"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0" borderId="2" xfId="52" applyBorder="1" applyAlignment="1">
      <alignment vertical="center" wrapText="1"/>
    </xf>
    <xf numFmtId="0" fontId="10" fillId="2" borderId="2" xfId="52" applyFont="1" applyFill="1" applyBorder="1" applyAlignment="1">
      <alignment horizontal="center" vertical="center"/>
    </xf>
    <xf numFmtId="0" fontId="0" fillId="0" borderId="10" xfId="52" applyFont="1" applyBorder="1" applyAlignment="1">
      <alignment horizontal="left" vertical="center" wrapText="1"/>
    </xf>
    <xf numFmtId="0" fontId="10" fillId="0" borderId="0" xfId="52" applyFont="1" applyAlignment="1">
      <alignment horizontal="center" vertical="center"/>
    </xf>
    <xf numFmtId="0" fontId="8" fillId="0" borderId="0" xfId="52" applyFont="1" applyAlignment="1">
      <alignment horizontal="left" vertical="center"/>
    </xf>
    <xf numFmtId="0" fontId="11" fillId="0" borderId="0" xfId="52" applyFont="1" applyAlignment="1">
      <alignment horizontal="center" vertical="center"/>
    </xf>
    <xf numFmtId="0" fontId="10" fillId="0" borderId="3" xfId="52" applyFont="1" applyBorder="1" applyAlignment="1">
      <alignment horizontal="center" vertical="center" wrapText="1"/>
    </xf>
    <xf numFmtId="0" fontId="10" fillId="0" borderId="2" xfId="52" applyFont="1" applyBorder="1" applyAlignment="1">
      <alignment horizontal="center" vertical="center" wrapText="1"/>
    </xf>
    <xf numFmtId="0" fontId="10" fillId="0" borderId="11" xfId="52" applyFont="1" applyBorder="1" applyAlignment="1">
      <alignment horizontal="center" vertical="center" wrapText="1"/>
    </xf>
    <xf numFmtId="0" fontId="10" fillId="0" borderId="10" xfId="52" applyFont="1" applyBorder="1" applyAlignment="1">
      <alignment horizontal="center" vertical="center" wrapText="1"/>
    </xf>
    <xf numFmtId="0" fontId="10" fillId="0" borderId="5" xfId="52" applyFont="1" applyBorder="1" applyAlignment="1">
      <alignment horizontal="center" vertical="center" wrapText="1"/>
    </xf>
    <xf numFmtId="0" fontId="10" fillId="0" borderId="6" xfId="52" applyFont="1" applyBorder="1" applyAlignment="1">
      <alignment horizontal="center" vertical="center" wrapText="1"/>
    </xf>
    <xf numFmtId="0" fontId="10" fillId="0" borderId="7" xfId="52" applyFont="1" applyBorder="1" applyAlignment="1">
      <alignment horizontal="center" vertical="center" wrapText="1"/>
    </xf>
    <xf numFmtId="0" fontId="10" fillId="0" borderId="4" xfId="52" applyFont="1" applyBorder="1" applyAlignment="1">
      <alignment horizontal="center" vertical="center" wrapText="1"/>
    </xf>
    <xf numFmtId="0" fontId="10" fillId="0" borderId="8" xfId="52" applyFont="1" applyBorder="1" applyAlignment="1">
      <alignment horizontal="center" vertical="center" wrapText="1"/>
    </xf>
    <xf numFmtId="0" fontId="2" fillId="2" borderId="2" xfId="52" applyFill="1" applyBorder="1" applyAlignment="1">
      <alignment horizontal="center" vertical="center"/>
    </xf>
    <xf numFmtId="0" fontId="10" fillId="2" borderId="2" xfId="52" applyFont="1" applyFill="1" applyBorder="1" applyAlignment="1">
      <alignment horizontal="center" vertical="center" wrapText="1"/>
    </xf>
    <xf numFmtId="0" fontId="10" fillId="2" borderId="4" xfId="52" applyFont="1" applyFill="1" applyBorder="1" applyAlignment="1">
      <alignment horizontal="center" vertical="center"/>
    </xf>
    <xf numFmtId="0" fontId="2" fillId="2" borderId="2" xfId="52" applyFill="1" applyBorder="1">
      <alignment vertical="center"/>
    </xf>
    <xf numFmtId="0" fontId="2" fillId="2" borderId="6" xfId="52" applyFill="1" applyBorder="1">
      <alignment vertical="center"/>
    </xf>
    <xf numFmtId="0" fontId="2" fillId="2" borderId="4" xfId="52" applyFill="1" applyBorder="1">
      <alignment vertical="center"/>
    </xf>
    <xf numFmtId="0" fontId="2" fillId="2" borderId="8"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2" fillId="0" borderId="2" xfId="0" applyNumberFormat="1" applyFont="1" applyBorder="1" applyAlignment="1">
      <alignment horizontal="center" vertical="center"/>
    </xf>
    <xf numFmtId="0" fontId="4" fillId="0" borderId="7"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2" borderId="2" xfId="0" applyNumberFormat="1" applyFont="1" applyFill="1" applyBorder="1" applyAlignment="1">
      <alignment horizontal="center" vertical="center" wrapText="1"/>
    </xf>
    <xf numFmtId="0" fontId="4" fillId="0" borderId="8"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8" fontId="4" fillId="0" borderId="2" xfId="0" applyNumberFormat="1" applyFont="1" applyBorder="1">
      <alignmen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13" fillId="0" borderId="0" xfId="0" applyFont="1" applyAlignment="1">
      <alignment vertical="center"/>
    </xf>
    <xf numFmtId="0" fontId="0" fillId="0" borderId="0" xfId="0" applyAlignment="1">
      <alignment horizontal="right"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horizontal="center"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xf numFmtId="0" fontId="18" fillId="0" borderId="0" xfId="50" applyFont="1" applyAlignment="1">
      <alignment horizontal="left"/>
    </xf>
    <xf numFmtId="0" fontId="18" fillId="0" borderId="0" xfId="50" applyFont="1" applyFill="1" applyAlignment="1">
      <alignment horizontal="centerContinuous"/>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19" fillId="0" borderId="0" xfId="50" applyFont="1" applyAlignment="1">
      <alignment horizontal="left" vertical="top"/>
    </xf>
    <xf numFmtId="0" fontId="19" fillId="0" borderId="0" xfId="50" applyFont="1"/>
    <xf numFmtId="0" fontId="20" fillId="0" borderId="0" xfId="50" applyFont="1" applyAlignment="1">
      <alignment horizontal="left" vertical="top"/>
    </xf>
    <xf numFmtId="0" fontId="10" fillId="2" borderId="2" xfId="52" applyFont="1"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9" sqref="H9"/>
    </sheetView>
  </sheetViews>
  <sheetFormatPr defaultColWidth="9" defaultRowHeight="14.25"/>
  <cols>
    <col min="1" max="1" width="7.625" customWidth="1"/>
    <col min="2" max="2" width="7" customWidth="1"/>
    <col min="3" max="3" width="5.875" customWidth="1"/>
    <col min="4" max="4" width="2.875" customWidth="1"/>
  </cols>
  <sheetData>
    <row r="1" spans="1:15">
      <c r="A1" s="148" t="s">
        <v>0</v>
      </c>
      <c r="B1" s="149"/>
      <c r="C1" s="149"/>
      <c r="D1" s="149"/>
      <c r="E1" s="149"/>
      <c r="F1" s="149"/>
      <c r="G1" s="149"/>
      <c r="H1" s="149"/>
      <c r="I1" s="149"/>
      <c r="J1" s="149"/>
      <c r="K1" s="149"/>
      <c r="L1" s="149"/>
      <c r="M1" s="149"/>
      <c r="N1" s="149"/>
      <c r="O1" s="149"/>
    </row>
    <row r="2" spans="1:15">
      <c r="A2" s="149"/>
      <c r="B2" s="149"/>
      <c r="C2" s="149"/>
      <c r="D2" s="149"/>
      <c r="E2" s="149"/>
      <c r="F2" s="149"/>
      <c r="G2" s="149"/>
      <c r="H2" s="149"/>
      <c r="I2" s="149"/>
      <c r="J2" s="149"/>
      <c r="K2" s="149"/>
      <c r="L2" s="149"/>
      <c r="M2" s="149"/>
      <c r="N2" s="149"/>
      <c r="O2" s="149"/>
    </row>
    <row r="3" ht="46.5" spans="1:15">
      <c r="A3" s="150" t="s">
        <v>1</v>
      </c>
      <c r="B3" s="151"/>
      <c r="C3" s="151"/>
      <c r="D3" s="151"/>
      <c r="E3" s="151"/>
      <c r="F3" s="151"/>
      <c r="G3" s="151"/>
      <c r="H3" s="151"/>
      <c r="I3" s="151"/>
      <c r="J3" s="151"/>
      <c r="K3" s="152"/>
      <c r="L3" s="152"/>
      <c r="M3" s="153"/>
      <c r="N3" s="154"/>
      <c r="O3" s="154"/>
    </row>
    <row r="4" spans="1:15">
      <c r="A4" s="149"/>
      <c r="B4" s="154"/>
      <c r="C4" s="154"/>
      <c r="D4" s="154"/>
      <c r="E4" s="154"/>
      <c r="F4" s="155"/>
      <c r="G4" s="155"/>
      <c r="H4" s="154"/>
      <c r="I4" s="154"/>
      <c r="J4" s="153"/>
      <c r="K4" s="153"/>
      <c r="L4" s="153"/>
      <c r="M4" s="153"/>
      <c r="N4" s="154"/>
      <c r="O4" s="154"/>
    </row>
    <row r="5" spans="1:15">
      <c r="A5" s="156"/>
      <c r="B5" s="156"/>
      <c r="C5" s="149"/>
      <c r="D5" s="149"/>
      <c r="E5" s="149"/>
      <c r="F5" s="156"/>
      <c r="G5" s="156"/>
      <c r="H5" s="149"/>
      <c r="I5" s="149"/>
      <c r="J5" s="156"/>
      <c r="K5" s="156"/>
      <c r="L5" s="156"/>
      <c r="M5" s="149"/>
      <c r="N5" s="149"/>
      <c r="O5" s="149"/>
    </row>
    <row r="6" ht="22.5" spans="1:15">
      <c r="A6" s="149"/>
      <c r="B6" s="156"/>
      <c r="C6" s="149"/>
      <c r="D6" s="149"/>
      <c r="E6" s="149"/>
      <c r="F6" s="157" t="s">
        <v>2</v>
      </c>
      <c r="G6" s="157"/>
      <c r="H6" s="157"/>
      <c r="I6" s="157"/>
      <c r="J6" s="157"/>
      <c r="K6" s="157"/>
      <c r="L6" s="157"/>
      <c r="M6" s="157"/>
      <c r="N6" s="149"/>
      <c r="O6" s="149"/>
    </row>
    <row r="7" ht="22.5" spans="1:15">
      <c r="A7" s="149"/>
      <c r="B7" s="156"/>
      <c r="C7" s="156"/>
      <c r="D7" s="149"/>
      <c r="E7" s="149"/>
      <c r="F7" s="158"/>
      <c r="G7" s="157"/>
      <c r="H7" s="158"/>
      <c r="I7" s="157"/>
      <c r="J7" s="157"/>
      <c r="K7" s="158"/>
      <c r="L7" s="158"/>
      <c r="M7" s="158"/>
      <c r="N7" s="149"/>
      <c r="O7" s="149"/>
    </row>
    <row r="8" ht="22.5" spans="1:15">
      <c r="A8" s="149"/>
      <c r="B8" s="149"/>
      <c r="C8" s="156"/>
      <c r="D8" s="149"/>
      <c r="E8" s="149"/>
      <c r="F8" s="158"/>
      <c r="G8" s="157"/>
      <c r="H8" s="158"/>
      <c r="I8" s="157"/>
      <c r="J8" s="157"/>
      <c r="K8" s="158"/>
      <c r="L8" s="158"/>
      <c r="M8" s="158"/>
      <c r="N8" s="149"/>
      <c r="O8" s="149"/>
    </row>
    <row r="9" ht="22.5" spans="1:15">
      <c r="A9" s="149"/>
      <c r="B9" s="149"/>
      <c r="C9" s="149"/>
      <c r="D9" s="156"/>
      <c r="E9" s="149"/>
      <c r="F9" s="159" t="s">
        <v>3</v>
      </c>
      <c r="G9" s="158"/>
      <c r="H9" s="158"/>
      <c r="I9" s="158"/>
      <c r="J9" s="157"/>
      <c r="K9" s="157"/>
      <c r="L9" s="157"/>
      <c r="M9" s="158"/>
      <c r="N9" s="149"/>
      <c r="O9" s="149"/>
    </row>
    <row r="10" ht="22.5" spans="1:15">
      <c r="A10" s="149"/>
      <c r="B10" s="149"/>
      <c r="C10" s="149"/>
      <c r="D10" s="149"/>
      <c r="E10" s="149"/>
      <c r="F10" s="158"/>
      <c r="G10" s="158"/>
      <c r="H10" s="158"/>
      <c r="I10" s="158"/>
      <c r="J10" s="157"/>
      <c r="K10" s="157"/>
      <c r="L10" s="157"/>
      <c r="M10" s="157"/>
      <c r="N10" s="149"/>
      <c r="O10" s="149"/>
    </row>
    <row r="11" ht="22.5" spans="1:15">
      <c r="A11" s="149"/>
      <c r="B11" s="149"/>
      <c r="C11" s="149"/>
      <c r="D11" s="149"/>
      <c r="E11" s="149"/>
      <c r="F11" s="158"/>
      <c r="G11" s="158"/>
      <c r="H11" s="158"/>
      <c r="I11" s="157"/>
      <c r="J11" s="157"/>
      <c r="K11" s="157"/>
      <c r="L11" s="157"/>
      <c r="M11" s="158"/>
      <c r="N11" s="149"/>
      <c r="O11" s="149"/>
    </row>
    <row r="12" ht="22.5" spans="1:15">
      <c r="A12" s="149"/>
      <c r="B12" s="149"/>
      <c r="C12" s="149"/>
      <c r="D12" s="149"/>
      <c r="E12" s="149"/>
      <c r="F12" s="158" t="s">
        <v>4</v>
      </c>
      <c r="G12" s="158"/>
      <c r="H12" s="160"/>
      <c r="I12" s="161"/>
      <c r="J12" s="161"/>
      <c r="K12" s="162"/>
      <c r="L12" s="162"/>
      <c r="M12" s="162"/>
      <c r="N12" s="149"/>
      <c r="O12" s="149"/>
    </row>
    <row r="13" spans="1:15">
      <c r="A13" s="149"/>
      <c r="B13" s="149"/>
      <c r="C13" s="149"/>
      <c r="D13" s="149"/>
      <c r="E13" s="149"/>
      <c r="F13" s="149"/>
      <c r="G13" s="149"/>
      <c r="H13" s="149"/>
      <c r="I13" s="156"/>
      <c r="J13" s="156"/>
      <c r="K13" s="156"/>
      <c r="L13" s="149"/>
      <c r="M13" s="149"/>
      <c r="N13" s="149"/>
      <c r="O13" s="149"/>
    </row>
    <row r="14" spans="1:15">
      <c r="A14" s="149"/>
      <c r="B14" s="149"/>
      <c r="C14" s="149"/>
      <c r="D14" s="149"/>
      <c r="E14" s="149"/>
      <c r="F14" s="149"/>
      <c r="G14" s="149"/>
      <c r="H14" s="149"/>
      <c r="I14" s="156"/>
      <c r="J14" s="156"/>
      <c r="K14" s="156"/>
      <c r="L14" s="149"/>
      <c r="M14" s="149"/>
      <c r="N14" s="149"/>
      <c r="O14" s="149"/>
    </row>
    <row r="15" spans="1:15">
      <c r="A15" s="149"/>
      <c r="B15" s="149"/>
      <c r="C15" s="149"/>
      <c r="D15" s="149"/>
      <c r="E15" s="149"/>
      <c r="F15" s="149"/>
      <c r="G15" s="149"/>
      <c r="H15" s="149"/>
      <c r="I15" s="156"/>
      <c r="J15" s="156"/>
      <c r="K15" s="156"/>
      <c r="L15" s="149"/>
      <c r="M15" s="149"/>
      <c r="N15" s="149"/>
      <c r="O15" s="149"/>
    </row>
    <row r="16" spans="1:15">
      <c r="A16" s="149"/>
      <c r="B16" s="149"/>
      <c r="C16" s="149"/>
      <c r="D16" s="149"/>
      <c r="E16" s="149"/>
      <c r="F16" s="149"/>
      <c r="G16" s="149"/>
      <c r="H16" s="149"/>
      <c r="I16" s="156"/>
      <c r="J16" s="149"/>
      <c r="K16" s="156"/>
      <c r="L16" s="149"/>
      <c r="M16" s="149"/>
      <c r="N16" s="149"/>
      <c r="O16" s="149"/>
    </row>
    <row r="17" spans="1:15">
      <c r="A17" s="149"/>
      <c r="B17" s="149"/>
      <c r="C17" s="149"/>
      <c r="D17" s="149"/>
      <c r="E17" s="149"/>
      <c r="F17" s="149"/>
      <c r="G17" s="149"/>
      <c r="H17" s="149"/>
      <c r="I17" s="149"/>
      <c r="J17" s="149"/>
      <c r="K17" s="156"/>
      <c r="L17" s="149"/>
      <c r="M17" s="149"/>
      <c r="N17" s="149"/>
      <c r="O17" s="149"/>
    </row>
    <row r="18" ht="18.75" spans="1:15">
      <c r="A18" s="163" t="s">
        <v>5</v>
      </c>
      <c r="B18" s="163"/>
      <c r="C18" s="163"/>
      <c r="D18" s="163"/>
      <c r="E18" s="164"/>
      <c r="F18" s="163"/>
      <c r="G18" s="163" t="s">
        <v>6</v>
      </c>
      <c r="H18" s="163"/>
      <c r="I18" s="164"/>
      <c r="J18" s="163"/>
      <c r="K18" s="163"/>
      <c r="L18" s="163"/>
      <c r="M18" s="163" t="s">
        <v>7</v>
      </c>
      <c r="N18" s="163"/>
      <c r="O18" s="165"/>
    </row>
    <row r="19" spans="1:15">
      <c r="A19" s="149"/>
      <c r="B19" s="149"/>
      <c r="C19" s="149"/>
      <c r="D19" s="149"/>
      <c r="E19" s="149"/>
      <c r="F19" s="149"/>
      <c r="G19" s="149"/>
      <c r="H19" s="149"/>
      <c r="I19" s="149"/>
      <c r="J19" s="149"/>
      <c r="K19" s="149"/>
      <c r="L19" s="149"/>
      <c r="M19" s="149"/>
      <c r="N19" s="149"/>
      <c r="O19" s="149"/>
    </row>
    <row r="20" spans="1:15">
      <c r="A20" s="149"/>
      <c r="B20" s="149"/>
      <c r="C20" s="149"/>
      <c r="D20" s="149"/>
      <c r="E20" s="149"/>
      <c r="F20" s="149"/>
      <c r="G20" s="149"/>
      <c r="H20" s="149"/>
      <c r="I20" s="149"/>
      <c r="J20" s="149"/>
      <c r="K20" s="149"/>
      <c r="L20" s="149"/>
      <c r="M20" s="149"/>
      <c r="N20" s="149"/>
      <c r="O20" s="149"/>
    </row>
    <row r="21" ht="22.5" spans="1:15">
      <c r="A21" s="149"/>
      <c r="B21" s="149"/>
      <c r="C21" s="149"/>
      <c r="D21" s="149"/>
      <c r="E21" s="149"/>
      <c r="F21" s="149"/>
      <c r="G21" s="149"/>
      <c r="H21" s="149"/>
      <c r="I21" s="149"/>
      <c r="J21" s="158"/>
      <c r="K21" s="149"/>
      <c r="L21" s="149"/>
      <c r="M21" s="149"/>
      <c r="N21" s="149"/>
      <c r="O21" s="149"/>
    </row>
    <row r="22" spans="1:15">
      <c r="A22" s="149"/>
      <c r="B22" s="149"/>
      <c r="C22" s="149"/>
      <c r="D22" s="149"/>
      <c r="E22" s="149"/>
      <c r="F22" s="149"/>
      <c r="G22" s="149"/>
      <c r="H22" s="149"/>
      <c r="I22" s="149"/>
      <c r="J22" s="149"/>
      <c r="K22" s="149"/>
      <c r="L22" s="149"/>
      <c r="M22" s="149"/>
      <c r="N22" s="149"/>
      <c r="O22" s="149"/>
    </row>
    <row r="23" spans="1:15">
      <c r="A23" s="149"/>
      <c r="B23" s="149"/>
      <c r="C23" s="149"/>
      <c r="D23" s="149"/>
      <c r="E23" s="149"/>
      <c r="F23" s="149"/>
      <c r="G23" s="149"/>
      <c r="H23" s="149"/>
      <c r="I23" s="149"/>
      <c r="J23" s="149"/>
      <c r="K23" s="149"/>
      <c r="L23" s="149"/>
      <c r="M23" s="149"/>
      <c r="N23" s="149"/>
      <c r="O23" s="149"/>
    </row>
    <row r="24" spans="1:15">
      <c r="A24" s="149"/>
      <c r="B24" s="149"/>
      <c r="C24" s="149"/>
      <c r="D24" s="149"/>
      <c r="E24" s="149"/>
      <c r="F24" s="149"/>
      <c r="G24" s="149"/>
      <c r="H24" s="149"/>
      <c r="I24" s="149"/>
      <c r="J24" s="149"/>
      <c r="K24" s="149"/>
      <c r="L24" s="149"/>
      <c r="M24" s="149"/>
      <c r="N24" s="149"/>
      <c r="O24" s="149"/>
    </row>
    <row r="25" spans="1:15">
      <c r="A25" s="149"/>
      <c r="B25" s="149"/>
      <c r="C25" s="149"/>
      <c r="D25" s="149"/>
      <c r="E25" s="149"/>
      <c r="F25" s="149"/>
      <c r="G25" s="149"/>
      <c r="H25" s="149"/>
      <c r="I25" s="149"/>
      <c r="J25" s="149"/>
      <c r="K25" s="149"/>
      <c r="L25" s="149"/>
      <c r="M25" s="149"/>
      <c r="N25" s="149"/>
      <c r="O25" s="149"/>
    </row>
    <row r="26" spans="1:15">
      <c r="A26" s="149"/>
      <c r="B26" s="149"/>
      <c r="C26" s="149"/>
      <c r="D26" s="149"/>
      <c r="E26" s="149"/>
      <c r="F26" s="149"/>
      <c r="G26" s="149"/>
      <c r="H26" s="149"/>
      <c r="I26" s="149"/>
      <c r="J26" s="149"/>
      <c r="K26" s="149"/>
      <c r="L26" s="149"/>
      <c r="M26" s="149"/>
      <c r="N26" s="149"/>
      <c r="O26" s="149"/>
    </row>
  </sheetData>
  <mergeCells count="1">
    <mergeCell ref="F6:M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
  <sheetViews>
    <sheetView workbookViewId="0">
      <selection activeCell="U16" sqref="U16"/>
    </sheetView>
  </sheetViews>
  <sheetFormatPr defaultColWidth="9" defaultRowHeight="14.25"/>
  <cols>
    <col min="1" max="1" width="11.25" customWidth="1"/>
    <col min="2" max="2" width="25.125" customWidth="1"/>
    <col min="3" max="3" width="8.625" customWidth="1"/>
    <col min="4" max="4" width="7.25" customWidth="1"/>
    <col min="5" max="5" width="8.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7.5" customWidth="1"/>
    <col min="22" max="22" width="6.25" customWidth="1"/>
    <col min="23" max="23" width="6.5" customWidth="1"/>
  </cols>
  <sheetData>
    <row r="1" spans="1:24">
      <c r="A1" s="140"/>
      <c r="B1" s="140"/>
      <c r="C1" s="140"/>
      <c r="D1" s="140"/>
      <c r="E1" s="140"/>
      <c r="F1" s="140"/>
      <c r="G1" s="140"/>
      <c r="W1" s="128" t="s">
        <v>8</v>
      </c>
    </row>
    <row r="2" ht="31.5" spans="1:24">
      <c r="A2" s="141" t="s">
        <v>9</v>
      </c>
      <c r="B2" s="141"/>
      <c r="C2" s="141"/>
      <c r="D2" s="141"/>
      <c r="E2" s="141"/>
      <c r="F2" s="141"/>
      <c r="G2" s="141"/>
      <c r="H2" s="141"/>
      <c r="I2" s="141"/>
      <c r="J2" s="141"/>
      <c r="K2" s="141"/>
      <c r="L2" s="141"/>
      <c r="M2" s="141"/>
      <c r="N2" s="141"/>
      <c r="O2" s="141"/>
      <c r="P2" s="141"/>
      <c r="Q2" s="141"/>
      <c r="R2" s="141"/>
      <c r="S2" s="141"/>
      <c r="T2" s="141"/>
      <c r="U2" s="141"/>
      <c r="V2" s="141"/>
      <c r="W2" s="141"/>
      <c r="X2" s="142"/>
    </row>
    <row r="3" spans="1:24">
      <c r="A3" t="s">
        <v>10</v>
      </c>
      <c r="W3" s="143" t="s">
        <v>11</v>
      </c>
    </row>
    <row r="4" customHeight="1" spans="1:24">
      <c r="A4" s="144" t="s">
        <v>12</v>
      </c>
      <c r="B4" s="145" t="s">
        <v>13</v>
      </c>
      <c r="C4" s="144" t="s">
        <v>14</v>
      </c>
      <c r="D4" s="144"/>
      <c r="E4" s="144"/>
      <c r="F4" s="144"/>
      <c r="G4" s="144"/>
      <c r="H4" s="144"/>
      <c r="I4" s="144"/>
      <c r="J4" s="144" t="s">
        <v>15</v>
      </c>
      <c r="K4" s="144"/>
      <c r="L4" s="144"/>
      <c r="M4" s="144"/>
      <c r="N4" s="144"/>
      <c r="O4" s="144"/>
      <c r="P4" s="144"/>
      <c r="Q4" s="144" t="s">
        <v>16</v>
      </c>
      <c r="R4" s="144"/>
      <c r="S4" s="144"/>
      <c r="T4" s="144"/>
      <c r="U4" s="144"/>
      <c r="V4" s="144"/>
      <c r="W4" s="144"/>
    </row>
    <row r="5" s="139" customFormat="1" customHeight="1" spans="1:24">
      <c r="A5" s="144"/>
      <c r="B5" s="145"/>
      <c r="C5" s="144" t="s">
        <v>17</v>
      </c>
      <c r="D5" s="144" t="s">
        <v>18</v>
      </c>
      <c r="E5" s="144"/>
      <c r="F5" s="144"/>
      <c r="G5" s="144" t="s">
        <v>19</v>
      </c>
      <c r="H5" s="144"/>
      <c r="I5" s="144"/>
      <c r="J5" s="144" t="s">
        <v>17</v>
      </c>
      <c r="K5" s="144" t="s">
        <v>18</v>
      </c>
      <c r="L5" s="144"/>
      <c r="M5" s="144"/>
      <c r="N5" s="144" t="s">
        <v>19</v>
      </c>
      <c r="O5" s="144"/>
      <c r="P5" s="144"/>
      <c r="Q5" s="144" t="s">
        <v>17</v>
      </c>
      <c r="R5" s="144" t="s">
        <v>18</v>
      </c>
      <c r="S5" s="144"/>
      <c r="T5" s="144"/>
      <c r="U5" s="144" t="s">
        <v>19</v>
      </c>
      <c r="V5" s="144"/>
      <c r="W5" s="144"/>
    </row>
    <row r="6" s="139" customFormat="1" ht="44.1" customHeight="1" spans="1:24">
      <c r="A6" s="144"/>
      <c r="B6" s="145"/>
      <c r="C6" s="144"/>
      <c r="D6" s="144" t="s">
        <v>20</v>
      </c>
      <c r="E6" s="144" t="s">
        <v>21</v>
      </c>
      <c r="F6" s="144" t="s">
        <v>22</v>
      </c>
      <c r="G6" s="144" t="s">
        <v>20</v>
      </c>
      <c r="H6" s="144" t="s">
        <v>21</v>
      </c>
      <c r="I6" s="144" t="s">
        <v>22</v>
      </c>
      <c r="J6" s="144"/>
      <c r="K6" s="144" t="s">
        <v>20</v>
      </c>
      <c r="L6" s="144" t="s">
        <v>21</v>
      </c>
      <c r="M6" s="144" t="s">
        <v>22</v>
      </c>
      <c r="N6" s="144" t="s">
        <v>20</v>
      </c>
      <c r="O6" s="144" t="s">
        <v>21</v>
      </c>
      <c r="P6" s="144" t="s">
        <v>22</v>
      </c>
      <c r="Q6" s="144"/>
      <c r="R6" s="144" t="s">
        <v>20</v>
      </c>
      <c r="S6" s="144" t="s">
        <v>21</v>
      </c>
      <c r="T6" s="144" t="s">
        <v>22</v>
      </c>
      <c r="U6" s="144" t="s">
        <v>20</v>
      </c>
      <c r="V6" s="144" t="s">
        <v>21</v>
      </c>
      <c r="W6" s="144" t="s">
        <v>22</v>
      </c>
    </row>
    <row r="7" s="139" customFormat="1" spans="1:24">
      <c r="A7" s="136" t="s">
        <v>23</v>
      </c>
      <c r="B7" s="146"/>
      <c r="C7" s="144">
        <f>SUM(C8:C19)</f>
        <v>30691.6</v>
      </c>
      <c r="D7" s="144">
        <f t="shared" ref="D7:W7" si="0">SUM(D8:D19)</f>
        <v>1517.76</v>
      </c>
      <c r="E7" s="144">
        <f t="shared" si="0"/>
        <v>1517.76</v>
      </c>
      <c r="F7" s="144">
        <f t="shared" si="0"/>
        <v>0</v>
      </c>
      <c r="G7" s="144">
        <f t="shared" si="0"/>
        <v>29173.84</v>
      </c>
      <c r="H7" s="144">
        <f t="shared" si="0"/>
        <v>9925.94</v>
      </c>
      <c r="I7" s="144">
        <f t="shared" si="0"/>
        <v>19247.9</v>
      </c>
      <c r="J7" s="144">
        <f>K7+N7</f>
        <v>30074</v>
      </c>
      <c r="K7" s="144">
        <f t="shared" si="0"/>
        <v>1552</v>
      </c>
      <c r="L7" s="144">
        <f t="shared" si="0"/>
        <v>1552</v>
      </c>
      <c r="M7" s="144">
        <f t="shared" si="0"/>
        <v>0</v>
      </c>
      <c r="N7" s="144">
        <f t="shared" si="0"/>
        <v>28522</v>
      </c>
      <c r="O7" s="144">
        <f t="shared" si="0"/>
        <v>10022</v>
      </c>
      <c r="P7" s="144">
        <f t="shared" si="0"/>
        <v>18500</v>
      </c>
      <c r="Q7" s="144">
        <f t="shared" si="0"/>
        <v>29582.5</v>
      </c>
      <c r="R7" s="144">
        <f t="shared" si="0"/>
        <v>1587.5</v>
      </c>
      <c r="S7" s="144">
        <f t="shared" si="0"/>
        <v>1587.5</v>
      </c>
      <c r="T7" s="144">
        <f t="shared" si="0"/>
        <v>0</v>
      </c>
      <c r="U7" s="144">
        <f t="shared" si="0"/>
        <v>27995</v>
      </c>
      <c r="V7" s="144">
        <f t="shared" si="0"/>
        <v>10095</v>
      </c>
      <c r="W7" s="144">
        <f t="shared" si="0"/>
        <v>17900</v>
      </c>
    </row>
    <row r="8" s="139" customFormat="1" spans="1:24">
      <c r="A8" s="136" t="s">
        <v>24</v>
      </c>
      <c r="B8" s="136" t="s">
        <v>25</v>
      </c>
      <c r="C8" s="144">
        <f>D8+G8</f>
        <v>10</v>
      </c>
      <c r="D8" s="144">
        <f>E8+F8</f>
        <v>10</v>
      </c>
      <c r="E8" s="147">
        <v>10</v>
      </c>
      <c r="F8" s="147"/>
      <c r="G8" s="147">
        <f>H8+I8</f>
        <v>0</v>
      </c>
      <c r="H8" s="147"/>
      <c r="I8" s="147"/>
      <c r="J8" s="147">
        <f>K8+N8</f>
        <v>12</v>
      </c>
      <c r="K8" s="147">
        <f>L8+M8</f>
        <v>12</v>
      </c>
      <c r="L8" s="147">
        <v>12</v>
      </c>
      <c r="M8" s="147"/>
      <c r="N8" s="147">
        <f>O8+P8</f>
        <v>0</v>
      </c>
      <c r="O8" s="147"/>
      <c r="P8" s="147"/>
      <c r="Q8" s="147">
        <f>R8+U8</f>
        <v>13</v>
      </c>
      <c r="R8" s="147">
        <f>T8+S8</f>
        <v>13</v>
      </c>
      <c r="S8" s="147">
        <v>13</v>
      </c>
      <c r="T8" s="147"/>
      <c r="U8" s="147">
        <f>V8+W8</f>
        <v>0</v>
      </c>
      <c r="V8" s="147"/>
      <c r="W8" s="147"/>
    </row>
    <row r="9" spans="1:24">
      <c r="A9" s="136" t="s">
        <v>24</v>
      </c>
      <c r="B9" s="136" t="s">
        <v>26</v>
      </c>
      <c r="C9" s="144">
        <f t="shared" ref="C9:C19" si="1">D9+G9</f>
        <v>110.38</v>
      </c>
      <c r="D9" s="144">
        <f t="shared" ref="D9:D19" si="2">E9+F9</f>
        <v>110.38</v>
      </c>
      <c r="E9" s="147">
        <v>110.38</v>
      </c>
      <c r="F9" s="147"/>
      <c r="G9" s="147">
        <f t="shared" ref="G9:G19" si="3">H9+I9</f>
        <v>0</v>
      </c>
      <c r="H9" s="147"/>
      <c r="I9" s="147"/>
      <c r="J9" s="147">
        <f t="shared" ref="J9:J19" si="4">K9+N9</f>
        <v>120</v>
      </c>
      <c r="K9" s="147">
        <f t="shared" ref="K9:K19" si="5">L9+M9</f>
        <v>120</v>
      </c>
      <c r="L9" s="147">
        <v>120</v>
      </c>
      <c r="M9" s="147"/>
      <c r="N9" s="147">
        <f t="shared" ref="N9:N19" si="6">O9+P9</f>
        <v>0</v>
      </c>
      <c r="O9" s="147"/>
      <c r="P9" s="147"/>
      <c r="Q9" s="147">
        <f t="shared" ref="Q9:Q19" si="7">R9+U9</f>
        <v>130</v>
      </c>
      <c r="R9" s="147">
        <f t="shared" ref="R9:R19" si="8">T9+S9</f>
        <v>130</v>
      </c>
      <c r="S9" s="147">
        <v>130</v>
      </c>
      <c r="T9" s="147"/>
      <c r="U9" s="147">
        <f t="shared" ref="U9:U19" si="9">V9+W9</f>
        <v>0</v>
      </c>
      <c r="V9" s="147"/>
      <c r="W9" s="147"/>
    </row>
    <row r="10" spans="1:24">
      <c r="A10" s="136" t="s">
        <v>24</v>
      </c>
      <c r="B10" s="136" t="s">
        <v>27</v>
      </c>
      <c r="C10" s="144">
        <f t="shared" si="1"/>
        <v>3.46</v>
      </c>
      <c r="D10" s="144">
        <f t="shared" si="2"/>
        <v>3.46</v>
      </c>
      <c r="E10" s="147">
        <v>3.46</v>
      </c>
      <c r="F10" s="147"/>
      <c r="G10" s="147">
        <f t="shared" si="3"/>
        <v>0</v>
      </c>
      <c r="H10" s="147"/>
      <c r="I10" s="147"/>
      <c r="J10" s="147">
        <f t="shared" si="4"/>
        <v>4</v>
      </c>
      <c r="K10" s="147">
        <f t="shared" si="5"/>
        <v>4</v>
      </c>
      <c r="L10" s="147">
        <v>4</v>
      </c>
      <c r="M10" s="147"/>
      <c r="N10" s="147">
        <f t="shared" si="6"/>
        <v>0</v>
      </c>
      <c r="O10" s="147"/>
      <c r="P10" s="147"/>
      <c r="Q10" s="147">
        <f t="shared" si="7"/>
        <v>5</v>
      </c>
      <c r="R10" s="147">
        <f t="shared" si="8"/>
        <v>5</v>
      </c>
      <c r="S10" s="147">
        <v>5</v>
      </c>
      <c r="T10" s="147"/>
      <c r="U10" s="147">
        <f t="shared" si="9"/>
        <v>0</v>
      </c>
      <c r="V10" s="147"/>
      <c r="W10" s="147"/>
    </row>
    <row r="11" spans="1:24">
      <c r="A11" s="136" t="s">
        <v>24</v>
      </c>
      <c r="B11" s="136" t="s">
        <v>28</v>
      </c>
      <c r="C11" s="144">
        <f t="shared" si="1"/>
        <v>3.5</v>
      </c>
      <c r="D11" s="144">
        <f t="shared" si="2"/>
        <v>3.5</v>
      </c>
      <c r="E11" s="147">
        <v>3.5</v>
      </c>
      <c r="F11" s="147"/>
      <c r="G11" s="147">
        <f t="shared" si="3"/>
        <v>0</v>
      </c>
      <c r="H11" s="147"/>
      <c r="I11" s="147"/>
      <c r="J11" s="147">
        <f t="shared" si="4"/>
        <v>5</v>
      </c>
      <c r="K11" s="147">
        <f t="shared" si="5"/>
        <v>5</v>
      </c>
      <c r="L11" s="147">
        <v>5</v>
      </c>
      <c r="M11" s="147"/>
      <c r="N11" s="147">
        <f t="shared" si="6"/>
        <v>0</v>
      </c>
      <c r="O11" s="147"/>
      <c r="P11" s="147"/>
      <c r="Q11" s="147">
        <f t="shared" si="7"/>
        <v>6.5</v>
      </c>
      <c r="R11" s="147">
        <f t="shared" si="8"/>
        <v>6.5</v>
      </c>
      <c r="S11" s="147">
        <v>6.5</v>
      </c>
      <c r="T11" s="147"/>
      <c r="U11" s="147">
        <f t="shared" si="9"/>
        <v>0</v>
      </c>
      <c r="V11" s="147"/>
      <c r="W11" s="147"/>
    </row>
    <row r="12" spans="1:24">
      <c r="A12" s="136" t="s">
        <v>24</v>
      </c>
      <c r="B12" s="136" t="s">
        <v>29</v>
      </c>
      <c r="C12" s="144">
        <f t="shared" si="1"/>
        <v>45.82</v>
      </c>
      <c r="D12" s="144">
        <f t="shared" si="2"/>
        <v>45.82</v>
      </c>
      <c r="E12" s="147">
        <v>45.82</v>
      </c>
      <c r="F12" s="147"/>
      <c r="G12" s="147">
        <f t="shared" si="3"/>
        <v>0</v>
      </c>
      <c r="H12" s="147"/>
      <c r="I12" s="147"/>
      <c r="J12" s="147">
        <f t="shared" si="4"/>
        <v>53</v>
      </c>
      <c r="K12" s="147">
        <f t="shared" si="5"/>
        <v>53</v>
      </c>
      <c r="L12" s="147">
        <v>53</v>
      </c>
      <c r="M12" s="147"/>
      <c r="N12" s="147">
        <f t="shared" si="6"/>
        <v>0</v>
      </c>
      <c r="O12" s="147"/>
      <c r="P12" s="147"/>
      <c r="Q12" s="147">
        <f t="shared" si="7"/>
        <v>58</v>
      </c>
      <c r="R12" s="147">
        <f t="shared" si="8"/>
        <v>58</v>
      </c>
      <c r="S12" s="147">
        <v>58</v>
      </c>
      <c r="T12" s="147"/>
      <c r="U12" s="147">
        <f t="shared" si="9"/>
        <v>0</v>
      </c>
      <c r="V12" s="147"/>
      <c r="W12" s="147"/>
    </row>
    <row r="13" spans="1:24">
      <c r="A13" s="136" t="s">
        <v>24</v>
      </c>
      <c r="B13" s="136" t="s">
        <v>30</v>
      </c>
      <c r="C13" s="144">
        <f t="shared" si="1"/>
        <v>1946.8</v>
      </c>
      <c r="D13" s="144">
        <f t="shared" si="2"/>
        <v>0</v>
      </c>
      <c r="E13" s="147"/>
      <c r="F13" s="147"/>
      <c r="G13" s="147">
        <f t="shared" si="3"/>
        <v>1946.8</v>
      </c>
      <c r="H13" s="147">
        <v>1946.8</v>
      </c>
      <c r="I13" s="147"/>
      <c r="J13" s="147">
        <f t="shared" si="4"/>
        <v>1960</v>
      </c>
      <c r="K13" s="147">
        <f t="shared" si="5"/>
        <v>0</v>
      </c>
      <c r="L13" s="147"/>
      <c r="M13" s="147"/>
      <c r="N13" s="147">
        <f t="shared" si="6"/>
        <v>1960</v>
      </c>
      <c r="O13" s="147">
        <v>1960</v>
      </c>
      <c r="P13" s="147"/>
      <c r="Q13" s="147">
        <f t="shared" si="7"/>
        <v>1975</v>
      </c>
      <c r="R13" s="147">
        <f t="shared" si="8"/>
        <v>0</v>
      </c>
      <c r="S13" s="147"/>
      <c r="T13" s="147"/>
      <c r="U13" s="147">
        <f t="shared" si="9"/>
        <v>1975</v>
      </c>
      <c r="V13" s="147">
        <v>1975</v>
      </c>
      <c r="W13" s="147"/>
    </row>
    <row r="14" spans="1:24">
      <c r="A14" s="136" t="s">
        <v>24</v>
      </c>
      <c r="B14" s="136" t="s">
        <v>31</v>
      </c>
      <c r="C14" s="144">
        <f t="shared" si="1"/>
        <v>1283.08</v>
      </c>
      <c r="D14" s="144">
        <f t="shared" si="2"/>
        <v>1283.08</v>
      </c>
      <c r="E14" s="147">
        <v>1283.08</v>
      </c>
      <c r="F14" s="147"/>
      <c r="G14" s="147">
        <f t="shared" si="3"/>
        <v>0</v>
      </c>
      <c r="H14" s="147"/>
      <c r="I14" s="147"/>
      <c r="J14" s="147">
        <f t="shared" si="4"/>
        <v>1295</v>
      </c>
      <c r="K14" s="147">
        <f t="shared" si="5"/>
        <v>1295</v>
      </c>
      <c r="L14" s="147">
        <v>1295</v>
      </c>
      <c r="M14" s="147"/>
      <c r="N14" s="147">
        <f t="shared" si="6"/>
        <v>0</v>
      </c>
      <c r="O14" s="147"/>
      <c r="P14" s="147"/>
      <c r="Q14" s="147">
        <f t="shared" si="7"/>
        <v>1310</v>
      </c>
      <c r="R14" s="147">
        <f t="shared" si="8"/>
        <v>1310</v>
      </c>
      <c r="S14" s="147">
        <v>1310</v>
      </c>
      <c r="T14" s="147"/>
      <c r="U14" s="147">
        <f t="shared" si="9"/>
        <v>0</v>
      </c>
      <c r="V14" s="147"/>
      <c r="W14" s="147"/>
    </row>
    <row r="15" spans="1:24">
      <c r="A15" s="136" t="s">
        <v>24</v>
      </c>
      <c r="B15" s="136" t="s">
        <v>31</v>
      </c>
      <c r="C15" s="144">
        <f t="shared" si="1"/>
        <v>648.48</v>
      </c>
      <c r="D15" s="144">
        <f t="shared" si="2"/>
        <v>0</v>
      </c>
      <c r="E15" s="147"/>
      <c r="F15" s="147"/>
      <c r="G15" s="147">
        <f t="shared" si="3"/>
        <v>648.48</v>
      </c>
      <c r="H15" s="147">
        <v>648.48</v>
      </c>
      <c r="I15" s="147"/>
      <c r="J15" s="147">
        <f t="shared" si="4"/>
        <v>660</v>
      </c>
      <c r="K15" s="147">
        <f t="shared" si="5"/>
        <v>0</v>
      </c>
      <c r="L15" s="147"/>
      <c r="M15" s="147"/>
      <c r="N15" s="147">
        <f t="shared" si="6"/>
        <v>660</v>
      </c>
      <c r="O15" s="147">
        <v>660</v>
      </c>
      <c r="P15" s="147"/>
      <c r="Q15" s="147">
        <f t="shared" si="7"/>
        <v>678</v>
      </c>
      <c r="R15" s="147">
        <f t="shared" si="8"/>
        <v>0</v>
      </c>
      <c r="S15" s="147"/>
      <c r="T15" s="147"/>
      <c r="U15" s="147">
        <f t="shared" si="9"/>
        <v>678</v>
      </c>
      <c r="V15" s="147">
        <v>678</v>
      </c>
      <c r="W15" s="147"/>
    </row>
    <row r="16" spans="1:24">
      <c r="A16" s="136" t="s">
        <v>24</v>
      </c>
      <c r="B16" s="136" t="s">
        <v>32</v>
      </c>
      <c r="C16" s="144">
        <f t="shared" si="1"/>
        <v>19247.9</v>
      </c>
      <c r="D16" s="144">
        <f t="shared" si="2"/>
        <v>0</v>
      </c>
      <c r="E16" s="147"/>
      <c r="F16" s="147"/>
      <c r="G16" s="147">
        <f t="shared" si="3"/>
        <v>19247.9</v>
      </c>
      <c r="H16" s="147"/>
      <c r="I16" s="147">
        <v>19247.9</v>
      </c>
      <c r="J16" s="147">
        <f t="shared" si="4"/>
        <v>18500</v>
      </c>
      <c r="K16" s="147">
        <f t="shared" si="5"/>
        <v>0</v>
      </c>
      <c r="L16" s="147"/>
      <c r="M16" s="147"/>
      <c r="N16" s="147">
        <f t="shared" si="6"/>
        <v>18500</v>
      </c>
      <c r="O16" s="147"/>
      <c r="P16" s="147">
        <v>18500</v>
      </c>
      <c r="Q16" s="147">
        <f t="shared" si="7"/>
        <v>17900</v>
      </c>
      <c r="R16" s="147">
        <f t="shared" si="8"/>
        <v>0</v>
      </c>
      <c r="S16" s="147"/>
      <c r="T16" s="147"/>
      <c r="U16" s="147">
        <f t="shared" si="9"/>
        <v>17900</v>
      </c>
      <c r="V16" s="147"/>
      <c r="W16" s="147">
        <v>17900</v>
      </c>
    </row>
    <row r="17" spans="1:23">
      <c r="A17" s="136" t="s">
        <v>24</v>
      </c>
      <c r="B17" s="136" t="s">
        <v>33</v>
      </c>
      <c r="C17" s="144">
        <f t="shared" si="1"/>
        <v>4394.08</v>
      </c>
      <c r="D17" s="144">
        <f t="shared" si="2"/>
        <v>0</v>
      </c>
      <c r="E17" s="147"/>
      <c r="F17" s="147"/>
      <c r="G17" s="147">
        <f t="shared" si="3"/>
        <v>4394.08</v>
      </c>
      <c r="H17" s="147">
        <v>4394.08</v>
      </c>
      <c r="I17" s="147"/>
      <c r="J17" s="147">
        <f t="shared" si="4"/>
        <v>4430</v>
      </c>
      <c r="K17" s="147">
        <f t="shared" si="5"/>
        <v>0</v>
      </c>
      <c r="L17" s="147"/>
      <c r="M17" s="147"/>
      <c r="N17" s="147">
        <f t="shared" si="6"/>
        <v>4430</v>
      </c>
      <c r="O17" s="147">
        <v>4430</v>
      </c>
      <c r="P17" s="147"/>
      <c r="Q17" s="147">
        <f t="shared" si="7"/>
        <v>4450</v>
      </c>
      <c r="R17" s="147">
        <f t="shared" si="8"/>
        <v>0</v>
      </c>
      <c r="S17" s="147"/>
      <c r="T17" s="147"/>
      <c r="U17" s="147">
        <f t="shared" si="9"/>
        <v>4450</v>
      </c>
      <c r="V17" s="147">
        <v>4450</v>
      </c>
      <c r="W17" s="147"/>
    </row>
    <row r="18" spans="1:23">
      <c r="A18" s="136" t="s">
        <v>24</v>
      </c>
      <c r="B18" s="136" t="s">
        <v>34</v>
      </c>
      <c r="C18" s="144">
        <f t="shared" si="1"/>
        <v>61.52</v>
      </c>
      <c r="D18" s="144">
        <f t="shared" si="2"/>
        <v>61.52</v>
      </c>
      <c r="E18" s="147">
        <v>61.52</v>
      </c>
      <c r="F18" s="147"/>
      <c r="G18" s="147">
        <f t="shared" si="3"/>
        <v>0</v>
      </c>
      <c r="H18" s="147"/>
      <c r="I18" s="147"/>
      <c r="J18" s="147">
        <f t="shared" si="4"/>
        <v>63</v>
      </c>
      <c r="K18" s="147">
        <f t="shared" si="5"/>
        <v>63</v>
      </c>
      <c r="L18" s="147">
        <v>63</v>
      </c>
      <c r="M18" s="147"/>
      <c r="N18" s="147">
        <f t="shared" si="6"/>
        <v>0</v>
      </c>
      <c r="O18" s="147"/>
      <c r="P18" s="147"/>
      <c r="Q18" s="147">
        <f t="shared" si="7"/>
        <v>65</v>
      </c>
      <c r="R18" s="147">
        <f t="shared" si="8"/>
        <v>65</v>
      </c>
      <c r="S18" s="147">
        <v>65</v>
      </c>
      <c r="T18" s="147"/>
      <c r="U18" s="147">
        <f t="shared" si="9"/>
        <v>0</v>
      </c>
      <c r="V18" s="147"/>
      <c r="W18" s="147"/>
    </row>
    <row r="19" spans="1:23">
      <c r="A19" s="136" t="s">
        <v>24</v>
      </c>
      <c r="B19" s="136" t="s">
        <v>35</v>
      </c>
      <c r="C19" s="144">
        <f t="shared" si="1"/>
        <v>2936.58</v>
      </c>
      <c r="D19" s="144">
        <f t="shared" si="2"/>
        <v>0</v>
      </c>
      <c r="E19" s="136"/>
      <c r="F19" s="136"/>
      <c r="G19" s="147">
        <f t="shared" si="3"/>
        <v>2936.58</v>
      </c>
      <c r="H19" s="136">
        <v>2936.58</v>
      </c>
      <c r="I19" s="136"/>
      <c r="J19" s="147">
        <f t="shared" si="4"/>
        <v>2972</v>
      </c>
      <c r="K19" s="147">
        <f t="shared" si="5"/>
        <v>0</v>
      </c>
      <c r="L19" s="136"/>
      <c r="M19" s="136"/>
      <c r="N19" s="147">
        <f t="shared" si="6"/>
        <v>2972</v>
      </c>
      <c r="O19" s="136">
        <v>2972</v>
      </c>
      <c r="P19" s="136"/>
      <c r="Q19" s="147">
        <f t="shared" si="7"/>
        <v>2992</v>
      </c>
      <c r="R19" s="147">
        <f t="shared" si="8"/>
        <v>0</v>
      </c>
      <c r="S19" s="136"/>
      <c r="T19" s="136"/>
      <c r="U19" s="147">
        <f t="shared" si="9"/>
        <v>2992</v>
      </c>
      <c r="V19" s="136">
        <v>2992</v>
      </c>
      <c r="W19" s="136"/>
    </row>
    <row r="20" spans="1:23">
      <c r="A20" s="137"/>
      <c r="B20" s="136"/>
      <c r="C20" s="137"/>
      <c r="D20" s="137"/>
      <c r="E20" s="136"/>
      <c r="F20" s="136"/>
      <c r="G20" s="147"/>
      <c r="H20" s="136"/>
      <c r="I20" s="136"/>
      <c r="J20" s="136"/>
      <c r="K20" s="136"/>
      <c r="L20" s="136"/>
      <c r="M20" s="136"/>
      <c r="N20" s="136"/>
      <c r="O20" s="136"/>
      <c r="P20" s="136"/>
      <c r="Q20" s="136"/>
      <c r="R20" s="136"/>
      <c r="S20" s="136"/>
      <c r="T20" s="136"/>
      <c r="U20" s="136"/>
      <c r="V20" s="136"/>
      <c r="W20" s="136"/>
    </row>
    <row r="21" spans="1:23">
      <c r="A21" s="137"/>
      <c r="B21" s="137"/>
      <c r="C21" s="137"/>
      <c r="D21" s="137"/>
      <c r="E21" s="137"/>
      <c r="F21" s="137"/>
      <c r="G21" s="137"/>
      <c r="H21" s="137"/>
      <c r="I21" s="137"/>
      <c r="J21" s="137"/>
      <c r="K21" s="137"/>
      <c r="L21" s="137"/>
      <c r="M21" s="137"/>
      <c r="N21" s="137"/>
      <c r="O21" s="137"/>
      <c r="P21" s="137"/>
      <c r="Q21" s="137"/>
      <c r="R21" s="137"/>
      <c r="S21" s="137"/>
      <c r="T21" s="137"/>
      <c r="U21" s="137"/>
      <c r="V21" s="137"/>
      <c r="W21" s="137"/>
    </row>
    <row r="22" spans="1:23">
      <c r="A22" s="137"/>
      <c r="B22" s="137"/>
      <c r="C22" s="137"/>
      <c r="D22" s="137"/>
      <c r="E22" s="137"/>
      <c r="F22" s="137"/>
      <c r="G22" s="137"/>
      <c r="H22" s="137"/>
      <c r="I22" s="137"/>
      <c r="J22" s="137"/>
      <c r="K22" s="137"/>
      <c r="L22" s="137"/>
      <c r="M22" s="137"/>
      <c r="N22" s="137"/>
      <c r="O22" s="137"/>
      <c r="P22" s="137"/>
      <c r="Q22" s="137"/>
      <c r="R22" s="137"/>
      <c r="S22" s="137"/>
      <c r="T22" s="137"/>
      <c r="U22" s="137"/>
      <c r="V22" s="137"/>
      <c r="W22" s="137"/>
    </row>
    <row r="23" spans="1:23">
      <c r="A23" s="137"/>
      <c r="B23" s="137"/>
      <c r="C23" s="137"/>
      <c r="D23" s="137"/>
      <c r="E23" s="137"/>
      <c r="F23" s="137"/>
      <c r="G23" s="137"/>
      <c r="H23" s="137"/>
      <c r="I23" s="137"/>
      <c r="J23" s="137"/>
      <c r="K23" s="137"/>
      <c r="L23" s="137"/>
      <c r="M23" s="137"/>
      <c r="N23" s="137"/>
      <c r="O23" s="137"/>
      <c r="P23" s="137"/>
      <c r="Q23" s="137"/>
      <c r="R23" s="137"/>
      <c r="S23" s="137"/>
      <c r="T23" s="137"/>
      <c r="U23" s="137"/>
      <c r="V23" s="137"/>
      <c r="W23" s="137"/>
    </row>
    <row r="24" spans="1:23">
      <c r="A24" s="137"/>
      <c r="B24" s="137"/>
      <c r="C24" s="137"/>
      <c r="D24" s="137"/>
      <c r="E24" s="137"/>
      <c r="F24" s="137"/>
      <c r="G24" s="137"/>
      <c r="H24" s="137"/>
      <c r="I24" s="137"/>
      <c r="J24" s="137"/>
      <c r="K24" s="137"/>
      <c r="L24" s="137"/>
      <c r="M24" s="137"/>
      <c r="N24" s="137"/>
      <c r="O24" s="137"/>
      <c r="P24" s="137"/>
      <c r="Q24" s="137"/>
      <c r="R24" s="137"/>
      <c r="S24" s="137"/>
      <c r="T24" s="137"/>
      <c r="U24" s="137"/>
      <c r="V24" s="137"/>
      <c r="W24" s="137"/>
    </row>
    <row r="25" spans="1:23">
      <c r="A25" s="137"/>
      <c r="B25" s="137"/>
      <c r="C25" s="137"/>
      <c r="D25" s="137"/>
      <c r="E25" s="137"/>
      <c r="F25" s="137"/>
      <c r="G25" s="137"/>
      <c r="H25" s="137"/>
      <c r="I25" s="137"/>
      <c r="J25" s="137"/>
      <c r="K25" s="137"/>
      <c r="L25" s="137"/>
      <c r="M25" s="137"/>
      <c r="N25" s="137"/>
      <c r="O25" s="137"/>
      <c r="P25" s="137"/>
      <c r="Q25" s="137"/>
      <c r="R25" s="137"/>
      <c r="S25" s="137"/>
      <c r="T25" s="137"/>
      <c r="U25" s="137"/>
      <c r="V25" s="137"/>
      <c r="W25" s="137"/>
    </row>
    <row r="26" spans="1:23">
      <c r="A26" s="137"/>
      <c r="B26" s="137"/>
      <c r="C26" s="137"/>
      <c r="D26" s="137"/>
      <c r="E26" s="137"/>
      <c r="F26" s="137"/>
      <c r="G26" s="137"/>
      <c r="H26" s="137"/>
      <c r="I26" s="137"/>
      <c r="J26" s="137"/>
      <c r="K26" s="137"/>
      <c r="L26" s="137"/>
      <c r="M26" s="137"/>
      <c r="N26" s="137"/>
      <c r="O26" s="137"/>
      <c r="P26" s="137"/>
      <c r="Q26" s="137"/>
      <c r="R26" s="137"/>
      <c r="S26" s="137"/>
      <c r="T26" s="137"/>
      <c r="U26" s="137"/>
      <c r="V26" s="137"/>
      <c r="W26" s="137"/>
    </row>
    <row r="27" spans="1:23">
      <c r="A27" s="137"/>
      <c r="B27" s="137"/>
      <c r="C27" s="137"/>
      <c r="D27" s="137"/>
      <c r="E27" s="137"/>
      <c r="F27" s="137"/>
      <c r="G27" s="137"/>
      <c r="H27" s="137"/>
      <c r="I27" s="137"/>
      <c r="J27" s="137"/>
      <c r="K27" s="137"/>
      <c r="L27" s="137"/>
      <c r="M27" s="137"/>
      <c r="N27" s="137"/>
      <c r="O27" s="137"/>
      <c r="P27" s="137"/>
      <c r="Q27" s="137"/>
      <c r="R27" s="137"/>
      <c r="S27" s="137"/>
      <c r="T27" s="137"/>
      <c r="U27" s="137"/>
      <c r="V27" s="137"/>
      <c r="W27" s="137"/>
    </row>
    <row r="28" spans="1:23">
      <c r="A28" s="137"/>
      <c r="B28" s="137"/>
      <c r="C28" s="137"/>
      <c r="D28" s="137"/>
      <c r="E28" s="137"/>
      <c r="F28" s="137"/>
      <c r="G28" s="137"/>
      <c r="H28" s="137"/>
      <c r="I28" s="137"/>
      <c r="J28" s="137"/>
      <c r="K28" s="137"/>
      <c r="L28" s="137"/>
      <c r="M28" s="137"/>
      <c r="N28" s="137"/>
      <c r="O28" s="137"/>
      <c r="P28" s="137"/>
      <c r="Q28" s="137"/>
      <c r="R28" s="137"/>
      <c r="S28" s="137"/>
      <c r="T28" s="137"/>
      <c r="U28" s="137"/>
      <c r="V28" s="137"/>
      <c r="W28" s="13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workbookViewId="0">
      <selection activeCell="D51" sqref="D51"/>
    </sheetView>
  </sheetViews>
  <sheetFormatPr defaultColWidth="9" defaultRowHeight="14.25" outlineLevelCol="6"/>
  <cols>
    <col min="1" max="1" width="12.125" customWidth="1"/>
    <col min="2" max="2" width="16.625" customWidth="1"/>
    <col min="3" max="3" width="32.625" customWidth="1"/>
    <col min="4" max="4" width="37.625" customWidth="1"/>
    <col min="5" max="5" width="11.375" customWidth="1"/>
    <col min="6" max="6" width="14.125" customWidth="1"/>
    <col min="7" max="7" width="11.375" customWidth="1"/>
  </cols>
  <sheetData>
    <row r="1" spans="1:7">
      <c r="G1" s="126" t="s">
        <v>36</v>
      </c>
    </row>
    <row r="2" ht="25.5" spans="1:7">
      <c r="A2" s="127" t="s">
        <v>37</v>
      </c>
      <c r="B2" s="127"/>
      <c r="C2" s="127"/>
      <c r="D2" s="127"/>
      <c r="E2" s="127"/>
      <c r="F2" s="127"/>
      <c r="G2" s="127"/>
    </row>
    <row r="4" spans="1:7">
      <c r="A4" s="128" t="s">
        <v>10</v>
      </c>
      <c r="B4" s="128"/>
    </row>
    <row r="5" ht="21.95" customHeight="1" spans="1:7">
      <c r="A5" s="129" t="s">
        <v>38</v>
      </c>
      <c r="B5" s="129" t="s">
        <v>39</v>
      </c>
      <c r="C5" s="129" t="s">
        <v>40</v>
      </c>
      <c r="D5" s="130" t="s">
        <v>41</v>
      </c>
      <c r="E5" s="131" t="s">
        <v>42</v>
      </c>
      <c r="F5" s="131"/>
      <c r="G5" s="131"/>
    </row>
    <row r="6" ht="25.5" customHeight="1" spans="1:7">
      <c r="A6" s="132"/>
      <c r="B6" s="132"/>
      <c r="C6" s="132"/>
      <c r="D6" s="132"/>
      <c r="E6" s="133" t="s">
        <v>20</v>
      </c>
      <c r="F6" s="134" t="s">
        <v>21</v>
      </c>
      <c r="G6" s="134" t="s">
        <v>43</v>
      </c>
    </row>
    <row r="7" ht="40.5" customHeight="1" spans="1:7">
      <c r="A7" s="135"/>
      <c r="B7" s="135"/>
      <c r="C7" s="135"/>
      <c r="D7" s="135"/>
      <c r="E7" s="133"/>
      <c r="F7" s="134"/>
      <c r="G7" s="134"/>
    </row>
    <row r="8" ht="21" customHeight="1" spans="1:7">
      <c r="A8" s="136" t="s">
        <v>23</v>
      </c>
      <c r="B8" s="136"/>
      <c r="C8" s="137"/>
      <c r="D8" s="137"/>
      <c r="E8" s="138">
        <f>F8+G8</f>
        <v>30691.569922</v>
      </c>
      <c r="F8" s="138">
        <f>SUM(F9:F55)</f>
        <v>11443.674669</v>
      </c>
      <c r="G8" s="138">
        <f>SUM(G9:G55)</f>
        <v>19247.895253</v>
      </c>
    </row>
    <row r="9" ht="21" customHeight="1" spans="1:7">
      <c r="A9" s="136"/>
      <c r="B9" s="136" t="s">
        <v>44</v>
      </c>
      <c r="C9" s="136" t="s">
        <v>45</v>
      </c>
      <c r="D9" s="136" t="s">
        <v>46</v>
      </c>
      <c r="E9" s="138">
        <f t="shared" ref="E9:E55" si="0">F9+G9</f>
        <v>412.7</v>
      </c>
      <c r="F9" s="138">
        <v>412.7</v>
      </c>
      <c r="G9" s="138"/>
    </row>
    <row r="10" ht="21" customHeight="1" spans="1:7">
      <c r="A10" s="136"/>
      <c r="B10" s="136" t="s">
        <v>44</v>
      </c>
      <c r="C10" s="136" t="s">
        <v>47</v>
      </c>
      <c r="D10" s="136" t="s">
        <v>48</v>
      </c>
      <c r="E10" s="138">
        <f t="shared" si="0"/>
        <v>3.457596</v>
      </c>
      <c r="F10" s="138">
        <v>3.457596</v>
      </c>
      <c r="G10" s="138"/>
    </row>
    <row r="11" ht="21" customHeight="1" spans="1:7">
      <c r="A11" s="136"/>
      <c r="B11" s="136" t="s">
        <v>44</v>
      </c>
      <c r="C11" s="136" t="s">
        <v>47</v>
      </c>
      <c r="D11" s="136" t="s">
        <v>46</v>
      </c>
      <c r="E11" s="138">
        <f t="shared" si="0"/>
        <v>15</v>
      </c>
      <c r="F11" s="138">
        <v>15</v>
      </c>
      <c r="G11" s="138"/>
    </row>
    <row r="12" ht="21" customHeight="1" spans="1:7">
      <c r="A12" s="136"/>
      <c r="B12" s="136" t="s">
        <v>44</v>
      </c>
      <c r="C12" s="136" t="s">
        <v>49</v>
      </c>
      <c r="D12" s="136" t="s">
        <v>46</v>
      </c>
      <c r="E12" s="138">
        <f t="shared" si="0"/>
        <v>532.85</v>
      </c>
      <c r="F12" s="138">
        <v>532.85</v>
      </c>
      <c r="G12" s="138"/>
    </row>
    <row r="13" ht="21" customHeight="1" spans="1:7">
      <c r="A13" s="136"/>
      <c r="B13" s="136" t="s">
        <v>44</v>
      </c>
      <c r="C13" s="136" t="s">
        <v>50</v>
      </c>
      <c r="D13" s="136" t="s">
        <v>51</v>
      </c>
      <c r="E13" s="138">
        <f t="shared" si="0"/>
        <v>73.58544</v>
      </c>
      <c r="F13" s="138">
        <v>73.58544</v>
      </c>
      <c r="G13" s="138"/>
    </row>
    <row r="14" ht="21" customHeight="1" spans="1:7">
      <c r="A14" s="136"/>
      <c r="B14" s="136" t="s">
        <v>44</v>
      </c>
      <c r="C14" s="136" t="s">
        <v>50</v>
      </c>
      <c r="D14" s="136" t="s">
        <v>52</v>
      </c>
      <c r="E14" s="138">
        <f t="shared" si="0"/>
        <v>36.79272</v>
      </c>
      <c r="F14" s="138">
        <v>36.79272</v>
      </c>
      <c r="G14" s="138"/>
    </row>
    <row r="15" ht="21" customHeight="1" spans="1:7">
      <c r="A15" s="136"/>
      <c r="B15" s="136" t="s">
        <v>44</v>
      </c>
      <c r="C15" s="136" t="s">
        <v>50</v>
      </c>
      <c r="D15" s="136" t="s">
        <v>53</v>
      </c>
      <c r="E15" s="138">
        <f t="shared" si="0"/>
        <v>3.497315</v>
      </c>
      <c r="F15" s="138">
        <v>3.497315</v>
      </c>
      <c r="G15" s="138"/>
    </row>
    <row r="16" ht="21" customHeight="1" spans="1:7">
      <c r="A16" s="136"/>
      <c r="B16" s="136" t="s">
        <v>44</v>
      </c>
      <c r="C16" s="136" t="s">
        <v>50</v>
      </c>
      <c r="D16" s="136" t="s">
        <v>54</v>
      </c>
      <c r="E16" s="138">
        <f t="shared" si="0"/>
        <v>32.229857</v>
      </c>
      <c r="F16" s="138">
        <v>32.229857</v>
      </c>
      <c r="G16" s="138"/>
    </row>
    <row r="17" ht="21" customHeight="1" spans="1:7">
      <c r="A17" s="136"/>
      <c r="B17" s="136" t="s">
        <v>44</v>
      </c>
      <c r="C17" s="136" t="s">
        <v>50</v>
      </c>
      <c r="D17" s="136" t="s">
        <v>55</v>
      </c>
      <c r="E17" s="138">
        <f t="shared" si="0"/>
        <v>13.585677</v>
      </c>
      <c r="F17" s="138">
        <v>13.585677</v>
      </c>
      <c r="G17" s="138"/>
    </row>
    <row r="18" ht="21" customHeight="1" spans="1:7">
      <c r="A18" s="136"/>
      <c r="B18" s="136" t="s">
        <v>44</v>
      </c>
      <c r="C18" s="136" t="s">
        <v>50</v>
      </c>
      <c r="D18" s="136" t="s">
        <v>56</v>
      </c>
      <c r="E18" s="138">
        <f t="shared" si="0"/>
        <v>61.515756</v>
      </c>
      <c r="F18" s="138">
        <v>61.515756</v>
      </c>
      <c r="G18" s="138"/>
    </row>
    <row r="19" ht="21" customHeight="1" spans="1:7">
      <c r="A19" s="136"/>
      <c r="B19" s="136" t="s">
        <v>57</v>
      </c>
      <c r="C19" s="136" t="s">
        <v>58</v>
      </c>
      <c r="D19" s="136" t="s">
        <v>46</v>
      </c>
      <c r="E19" s="138">
        <f t="shared" si="0"/>
        <v>37.23</v>
      </c>
      <c r="F19" s="138">
        <v>37.23</v>
      </c>
      <c r="G19" s="138"/>
    </row>
    <row r="20" ht="21" customHeight="1" spans="1:7">
      <c r="A20" s="136"/>
      <c r="B20" s="136" t="s">
        <v>57</v>
      </c>
      <c r="C20" s="136" t="s">
        <v>59</v>
      </c>
      <c r="D20" s="136" t="s">
        <v>46</v>
      </c>
      <c r="E20" s="138">
        <f t="shared" si="0"/>
        <v>68.8</v>
      </c>
      <c r="F20" s="138">
        <v>68.8</v>
      </c>
      <c r="G20" s="138"/>
    </row>
    <row r="21" ht="21" customHeight="1" spans="1:7">
      <c r="A21" s="136"/>
      <c r="B21" s="136" t="s">
        <v>60</v>
      </c>
      <c r="C21" s="136" t="s">
        <v>61</v>
      </c>
      <c r="D21" s="136" t="s">
        <v>62</v>
      </c>
      <c r="E21" s="138">
        <f t="shared" si="0"/>
        <v>10000</v>
      </c>
      <c r="F21" s="138"/>
      <c r="G21" s="138">
        <v>10000</v>
      </c>
    </row>
    <row r="22" spans="1:7">
      <c r="A22" s="137"/>
      <c r="B22" s="136" t="s">
        <v>63</v>
      </c>
      <c r="C22" s="136" t="s">
        <v>64</v>
      </c>
      <c r="D22" s="136" t="s">
        <v>65</v>
      </c>
      <c r="E22" s="138">
        <f t="shared" si="0"/>
        <v>2936.581527</v>
      </c>
      <c r="F22" s="138">
        <v>2936.581527</v>
      </c>
      <c r="G22" s="138"/>
    </row>
    <row r="23" spans="1:7">
      <c r="A23" s="137"/>
      <c r="B23" s="136" t="s">
        <v>63</v>
      </c>
      <c r="C23" s="136" t="s">
        <v>66</v>
      </c>
      <c r="D23" s="136" t="s">
        <v>67</v>
      </c>
      <c r="E23" s="138">
        <f t="shared" si="0"/>
        <v>4361.682062</v>
      </c>
      <c r="F23" s="138">
        <v>4361.682062</v>
      </c>
      <c r="G23" s="138"/>
    </row>
    <row r="24" spans="1:7">
      <c r="A24" s="137"/>
      <c r="B24" s="136" t="s">
        <v>63</v>
      </c>
      <c r="C24" s="136" t="s">
        <v>68</v>
      </c>
      <c r="D24" s="136" t="s">
        <v>69</v>
      </c>
      <c r="E24" s="138">
        <f t="shared" si="0"/>
        <v>35</v>
      </c>
      <c r="F24" s="138"/>
      <c r="G24" s="138">
        <v>35</v>
      </c>
    </row>
    <row r="25" spans="1:7">
      <c r="A25" s="137"/>
      <c r="B25" s="136" t="s">
        <v>63</v>
      </c>
      <c r="C25" s="136" t="s">
        <v>70</v>
      </c>
      <c r="D25" s="136" t="s">
        <v>69</v>
      </c>
      <c r="E25" s="138">
        <f t="shared" si="0"/>
        <v>20.843797</v>
      </c>
      <c r="F25" s="138"/>
      <c r="G25" s="138">
        <v>20.843797</v>
      </c>
    </row>
    <row r="26" spans="1:7">
      <c r="A26" s="137"/>
      <c r="B26" s="136" t="s">
        <v>63</v>
      </c>
      <c r="C26" s="136" t="s">
        <v>71</v>
      </c>
      <c r="D26" s="136" t="s">
        <v>69</v>
      </c>
      <c r="E26" s="138">
        <f t="shared" si="0"/>
        <v>759</v>
      </c>
      <c r="F26" s="138"/>
      <c r="G26" s="138">
        <v>759</v>
      </c>
    </row>
    <row r="27" spans="1:7">
      <c r="A27" s="137"/>
      <c r="B27" s="136" t="s">
        <v>63</v>
      </c>
      <c r="C27" s="136" t="s">
        <v>72</v>
      </c>
      <c r="D27" s="136" t="s">
        <v>69</v>
      </c>
      <c r="E27" s="138">
        <f t="shared" si="0"/>
        <v>4.765197</v>
      </c>
      <c r="F27" s="138"/>
      <c r="G27" s="138">
        <v>4.765197</v>
      </c>
    </row>
    <row r="28" spans="1:7">
      <c r="A28" s="137"/>
      <c r="B28" s="136" t="s">
        <v>63</v>
      </c>
      <c r="C28" s="136" t="s">
        <v>73</v>
      </c>
      <c r="D28" s="136" t="s">
        <v>69</v>
      </c>
      <c r="E28" s="138">
        <f t="shared" si="0"/>
        <v>32.178</v>
      </c>
      <c r="F28" s="138"/>
      <c r="G28" s="138">
        <v>32.178</v>
      </c>
    </row>
    <row r="29" spans="1:7">
      <c r="A29" s="137"/>
      <c r="B29" s="136" t="s">
        <v>63</v>
      </c>
      <c r="C29" s="136" t="s">
        <v>74</v>
      </c>
      <c r="D29" s="136" t="s">
        <v>75</v>
      </c>
      <c r="E29" s="138">
        <f t="shared" si="0"/>
        <v>74.25</v>
      </c>
      <c r="F29" s="138">
        <v>74.25</v>
      </c>
      <c r="G29" s="138"/>
    </row>
    <row r="30" spans="1:7">
      <c r="A30" s="137"/>
      <c r="B30" s="136" t="s">
        <v>63</v>
      </c>
      <c r="C30" s="136" t="s">
        <v>76</v>
      </c>
      <c r="D30" s="136" t="s">
        <v>69</v>
      </c>
      <c r="E30" s="138">
        <f t="shared" si="0"/>
        <v>270</v>
      </c>
      <c r="F30" s="138"/>
      <c r="G30" s="138">
        <v>270</v>
      </c>
    </row>
    <row r="31" spans="1:7">
      <c r="A31" s="137"/>
      <c r="B31" s="136" t="s">
        <v>63</v>
      </c>
      <c r="C31" s="136" t="s">
        <v>77</v>
      </c>
      <c r="D31" s="136" t="s">
        <v>69</v>
      </c>
      <c r="E31" s="138">
        <f t="shared" si="0"/>
        <v>40</v>
      </c>
      <c r="F31" s="138"/>
      <c r="G31" s="138">
        <v>40</v>
      </c>
    </row>
    <row r="32" spans="1:7">
      <c r="A32" s="137"/>
      <c r="B32" s="136" t="s">
        <v>63</v>
      </c>
      <c r="C32" s="136" t="s">
        <v>78</v>
      </c>
      <c r="D32" s="136" t="s">
        <v>69</v>
      </c>
      <c r="E32" s="138">
        <f t="shared" si="0"/>
        <v>180</v>
      </c>
      <c r="F32" s="138"/>
      <c r="G32" s="138">
        <v>180</v>
      </c>
    </row>
    <row r="33" spans="1:7">
      <c r="A33" s="137"/>
      <c r="B33" s="136" t="s">
        <v>63</v>
      </c>
      <c r="C33" s="136" t="s">
        <v>79</v>
      </c>
      <c r="D33" s="136" t="s">
        <v>69</v>
      </c>
      <c r="E33" s="138">
        <f t="shared" si="0"/>
        <v>190</v>
      </c>
      <c r="F33" s="138"/>
      <c r="G33" s="138">
        <v>190</v>
      </c>
    </row>
    <row r="34" spans="1:7">
      <c r="A34" s="137"/>
      <c r="B34" s="136" t="s">
        <v>63</v>
      </c>
      <c r="C34" s="136" t="s">
        <v>80</v>
      </c>
      <c r="D34" s="136" t="s">
        <v>69</v>
      </c>
      <c r="E34" s="138">
        <f t="shared" si="0"/>
        <v>140</v>
      </c>
      <c r="F34" s="138"/>
      <c r="G34" s="138">
        <v>140</v>
      </c>
    </row>
    <row r="35" spans="1:7">
      <c r="A35" s="137"/>
      <c r="B35" s="136" t="s">
        <v>63</v>
      </c>
      <c r="C35" s="136" t="s">
        <v>81</v>
      </c>
      <c r="D35" s="136" t="s">
        <v>69</v>
      </c>
      <c r="E35" s="138">
        <f t="shared" si="0"/>
        <v>1045</v>
      </c>
      <c r="F35" s="138"/>
      <c r="G35" s="138">
        <v>1045</v>
      </c>
    </row>
    <row r="36" spans="1:7">
      <c r="A36" s="137"/>
      <c r="B36" s="136" t="s">
        <v>63</v>
      </c>
      <c r="C36" s="136" t="s">
        <v>82</v>
      </c>
      <c r="D36" s="136" t="s">
        <v>75</v>
      </c>
      <c r="E36" s="138">
        <f t="shared" si="0"/>
        <v>271.226719</v>
      </c>
      <c r="F36" s="138">
        <v>271.226719</v>
      </c>
      <c r="G36" s="138"/>
    </row>
    <row r="37" spans="1:7">
      <c r="A37" s="137"/>
      <c r="B37" s="136" t="s">
        <v>63</v>
      </c>
      <c r="C37" s="136" t="s">
        <v>83</v>
      </c>
      <c r="D37" s="136" t="s">
        <v>69</v>
      </c>
      <c r="E37" s="138">
        <f t="shared" si="0"/>
        <v>250</v>
      </c>
      <c r="F37" s="138"/>
      <c r="G37" s="138">
        <v>250</v>
      </c>
    </row>
    <row r="38" spans="1:7">
      <c r="A38" s="137"/>
      <c r="B38" s="136" t="s">
        <v>63</v>
      </c>
      <c r="C38" s="136" t="s">
        <v>84</v>
      </c>
      <c r="D38" s="136" t="s">
        <v>69</v>
      </c>
      <c r="E38" s="138">
        <f t="shared" si="0"/>
        <v>1.22</v>
      </c>
      <c r="F38" s="138"/>
      <c r="G38" s="138">
        <v>1.22</v>
      </c>
    </row>
    <row r="39" spans="1:7">
      <c r="A39" s="137"/>
      <c r="B39" s="136" t="s">
        <v>63</v>
      </c>
      <c r="C39" s="136" t="s">
        <v>85</v>
      </c>
      <c r="D39" s="136" t="s">
        <v>69</v>
      </c>
      <c r="E39" s="138">
        <f t="shared" si="0"/>
        <v>101.32166</v>
      </c>
      <c r="F39" s="138"/>
      <c r="G39" s="138">
        <v>101.32166</v>
      </c>
    </row>
    <row r="40" spans="1:7">
      <c r="A40" s="137"/>
      <c r="B40" s="136" t="s">
        <v>63</v>
      </c>
      <c r="C40" s="136" t="s">
        <v>86</v>
      </c>
      <c r="D40" s="136" t="s">
        <v>69</v>
      </c>
      <c r="E40" s="138">
        <f t="shared" si="0"/>
        <v>26.19028</v>
      </c>
      <c r="F40" s="138"/>
      <c r="G40" s="138">
        <v>26.19028</v>
      </c>
    </row>
    <row r="41" spans="1:7">
      <c r="A41" s="137"/>
      <c r="B41" s="136" t="s">
        <v>63</v>
      </c>
      <c r="C41" s="136" t="s">
        <v>87</v>
      </c>
      <c r="D41" s="136" t="s">
        <v>69</v>
      </c>
      <c r="E41" s="138">
        <f t="shared" si="0"/>
        <v>28.28609</v>
      </c>
      <c r="F41" s="138"/>
      <c r="G41" s="138">
        <v>28.28609</v>
      </c>
    </row>
    <row r="42" spans="1:7">
      <c r="A42" s="137"/>
      <c r="B42" s="136" t="s">
        <v>63</v>
      </c>
      <c r="C42" s="136" t="s">
        <v>88</v>
      </c>
      <c r="D42" s="136" t="s">
        <v>69</v>
      </c>
      <c r="E42" s="138">
        <f t="shared" si="0"/>
        <v>912.13176</v>
      </c>
      <c r="F42" s="138"/>
      <c r="G42" s="138">
        <v>912.13176</v>
      </c>
    </row>
    <row r="43" spans="1:7">
      <c r="A43" s="137"/>
      <c r="B43" s="136" t="s">
        <v>63</v>
      </c>
      <c r="C43" s="136" t="s">
        <v>89</v>
      </c>
      <c r="D43" s="136" t="s">
        <v>69</v>
      </c>
      <c r="E43" s="138">
        <f t="shared" si="0"/>
        <v>105.695</v>
      </c>
      <c r="F43" s="138"/>
      <c r="G43" s="138">
        <v>105.695</v>
      </c>
    </row>
    <row r="44" spans="1:7">
      <c r="A44" s="137"/>
      <c r="B44" s="136" t="s">
        <v>63</v>
      </c>
      <c r="C44" s="136" t="s">
        <v>90</v>
      </c>
      <c r="D44" s="136" t="s">
        <v>69</v>
      </c>
      <c r="E44" s="138">
        <f t="shared" si="0"/>
        <v>0.269969</v>
      </c>
      <c r="F44" s="138"/>
      <c r="G44" s="138">
        <v>0.269969</v>
      </c>
    </row>
    <row r="45" spans="1:7">
      <c r="A45" s="137"/>
      <c r="B45" s="136" t="s">
        <v>63</v>
      </c>
      <c r="C45" s="136" t="s">
        <v>91</v>
      </c>
      <c r="D45" s="136" t="s">
        <v>69</v>
      </c>
      <c r="E45" s="138">
        <f t="shared" si="0"/>
        <v>0.5</v>
      </c>
      <c r="F45" s="138"/>
      <c r="G45" s="138">
        <v>0.5</v>
      </c>
    </row>
    <row r="46" spans="1:7">
      <c r="A46" s="137"/>
      <c r="B46" s="136" t="s">
        <v>63</v>
      </c>
      <c r="C46" s="136" t="s">
        <v>92</v>
      </c>
      <c r="D46" s="136" t="s">
        <v>75</v>
      </c>
      <c r="E46" s="138">
        <f t="shared" si="0"/>
        <v>300</v>
      </c>
      <c r="F46" s="138">
        <v>300</v>
      </c>
      <c r="G46" s="138"/>
    </row>
    <row r="47" spans="1:7">
      <c r="A47" s="137"/>
      <c r="B47" s="136" t="s">
        <v>93</v>
      </c>
      <c r="C47" s="136" t="s">
        <v>94</v>
      </c>
      <c r="D47" s="136" t="s">
        <v>95</v>
      </c>
      <c r="E47" s="138">
        <f t="shared" si="0"/>
        <v>32.4</v>
      </c>
      <c r="F47" s="138">
        <v>32.4</v>
      </c>
      <c r="G47" s="138"/>
    </row>
    <row r="48" spans="1:7">
      <c r="A48" s="137"/>
      <c r="B48" s="136" t="s">
        <v>96</v>
      </c>
      <c r="C48" s="136" t="s">
        <v>97</v>
      </c>
      <c r="D48" s="136" t="s">
        <v>98</v>
      </c>
      <c r="E48" s="138">
        <f t="shared" si="0"/>
        <v>1594.72</v>
      </c>
      <c r="F48" s="138"/>
      <c r="G48" s="138">
        <v>1594.72</v>
      </c>
    </row>
    <row r="49" spans="1:7">
      <c r="A49" s="137"/>
      <c r="B49" s="136" t="s">
        <v>96</v>
      </c>
      <c r="C49" s="136" t="s">
        <v>99</v>
      </c>
      <c r="D49" s="136" t="s">
        <v>98</v>
      </c>
      <c r="E49" s="138">
        <f t="shared" si="0"/>
        <v>1425</v>
      </c>
      <c r="F49" s="138"/>
      <c r="G49" s="138">
        <v>1425</v>
      </c>
    </row>
    <row r="50" spans="1:7">
      <c r="A50" s="137"/>
      <c r="B50" s="136" t="s">
        <v>100</v>
      </c>
      <c r="C50" s="136" t="s">
        <v>101</v>
      </c>
      <c r="D50" s="136" t="s">
        <v>102</v>
      </c>
      <c r="E50" s="138">
        <f t="shared" si="0"/>
        <v>1900</v>
      </c>
      <c r="F50" s="138"/>
      <c r="G50" s="138">
        <v>1900</v>
      </c>
    </row>
    <row r="51" spans="1:7">
      <c r="A51" s="137"/>
      <c r="B51" s="136" t="s">
        <v>103</v>
      </c>
      <c r="C51" s="136" t="s">
        <v>104</v>
      </c>
      <c r="D51" s="136" t="s">
        <v>98</v>
      </c>
      <c r="E51" s="138">
        <f t="shared" si="0"/>
        <v>185.7735</v>
      </c>
      <c r="F51" s="138"/>
      <c r="G51" s="138">
        <v>185.7735</v>
      </c>
    </row>
    <row r="52" spans="1:7">
      <c r="A52" s="137"/>
      <c r="B52" s="136" t="s">
        <v>105</v>
      </c>
      <c r="C52" s="136" t="s">
        <v>105</v>
      </c>
      <c r="D52" s="136" t="s">
        <v>106</v>
      </c>
      <c r="E52" s="138">
        <f t="shared" si="0"/>
        <v>1946.8</v>
      </c>
      <c r="F52" s="138">
        <v>1946.8</v>
      </c>
      <c r="G52" s="138"/>
    </row>
    <row r="53" spans="1:7">
      <c r="A53" s="137"/>
      <c r="B53" s="136" t="s">
        <v>107</v>
      </c>
      <c r="C53" s="136" t="s">
        <v>108</v>
      </c>
      <c r="D53" s="136" t="s">
        <v>109</v>
      </c>
      <c r="E53" s="138">
        <f t="shared" si="0"/>
        <v>3</v>
      </c>
      <c r="F53" s="138">
        <v>3</v>
      </c>
      <c r="G53" s="138"/>
    </row>
    <row r="54" spans="1:7">
      <c r="A54" s="137"/>
      <c r="B54" s="136" t="s">
        <v>110</v>
      </c>
      <c r="C54" s="136" t="s">
        <v>111</v>
      </c>
      <c r="D54" s="136" t="s">
        <v>112</v>
      </c>
      <c r="E54" s="138">
        <f t="shared" si="0"/>
        <v>10</v>
      </c>
      <c r="F54" s="138">
        <v>10</v>
      </c>
      <c r="G54" s="138"/>
    </row>
    <row r="55" spans="1:7">
      <c r="A55" s="137"/>
      <c r="B55" s="136" t="s">
        <v>113</v>
      </c>
      <c r="C55" s="136" t="s">
        <v>114</v>
      </c>
      <c r="D55" s="136" t="s">
        <v>115</v>
      </c>
      <c r="E55" s="138">
        <f t="shared" si="0"/>
        <v>216.49</v>
      </c>
      <c r="F55" s="138">
        <v>216.49</v>
      </c>
      <c r="G55" s="138"/>
    </row>
  </sheetData>
  <autoFilter xmlns:etc="http://www.wps.cn/officeDocument/2017/etCustomData" ref="A8:G55" etc:filterBottomFollowUsedRange="0">
    <extLst/>
  </autoFilter>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selection activeCell="H32" sqref="H32"/>
    </sheetView>
  </sheetViews>
  <sheetFormatPr defaultColWidth="9" defaultRowHeight="14.25" outlineLevelCol="6"/>
  <cols>
    <col min="1" max="1" width="12.125" customWidth="1"/>
    <col min="2" max="2" width="16.625" customWidth="1"/>
    <col min="3" max="3" width="35.875" customWidth="1"/>
    <col min="4" max="4" width="32.125" customWidth="1"/>
    <col min="5" max="7" width="11.375" customWidth="1"/>
  </cols>
  <sheetData>
    <row r="1" spans="1:7">
      <c r="G1" s="126" t="s">
        <v>116</v>
      </c>
    </row>
    <row r="2" ht="25.5" spans="1:7">
      <c r="A2" s="127" t="s">
        <v>117</v>
      </c>
      <c r="B2" s="127"/>
      <c r="C2" s="127"/>
      <c r="D2" s="127"/>
      <c r="E2" s="127"/>
      <c r="F2" s="127"/>
      <c r="G2" s="127"/>
    </row>
    <row r="4" spans="1:7">
      <c r="A4" s="128" t="s">
        <v>10</v>
      </c>
      <c r="B4" s="128"/>
    </row>
    <row r="5" ht="21.95" customHeight="1" spans="1:7">
      <c r="A5" s="129" t="s">
        <v>38</v>
      </c>
      <c r="B5" s="129" t="s">
        <v>39</v>
      </c>
      <c r="C5" s="129" t="s">
        <v>40</v>
      </c>
      <c r="D5" s="130" t="s">
        <v>41</v>
      </c>
      <c r="E5" s="131" t="s">
        <v>42</v>
      </c>
      <c r="F5" s="131"/>
      <c r="G5" s="131"/>
    </row>
    <row r="6" ht="25.5" customHeight="1" spans="1:7">
      <c r="A6" s="132"/>
      <c r="B6" s="132"/>
      <c r="C6" s="132"/>
      <c r="D6" s="132"/>
      <c r="E6" s="133" t="s">
        <v>20</v>
      </c>
      <c r="F6" s="134" t="s">
        <v>21</v>
      </c>
      <c r="G6" s="134" t="s">
        <v>43</v>
      </c>
    </row>
    <row r="7" ht="40.5" customHeight="1" spans="1:7">
      <c r="A7" s="135"/>
      <c r="B7" s="135"/>
      <c r="C7" s="135"/>
      <c r="D7" s="135"/>
      <c r="E7" s="133"/>
      <c r="F7" s="134"/>
      <c r="G7" s="134"/>
    </row>
    <row r="8" ht="21" customHeight="1" spans="1:7">
      <c r="A8" s="136" t="s">
        <v>23</v>
      </c>
      <c r="B8" s="136"/>
      <c r="C8" s="137"/>
      <c r="D8" s="137"/>
      <c r="E8" s="138">
        <f>F8+G8</f>
        <v>30072.998717</v>
      </c>
      <c r="F8" s="138">
        <f>SUM(F9:F49)</f>
        <v>11573</v>
      </c>
      <c r="G8" s="138">
        <f>SUM(G9:G49)</f>
        <v>18499.998717</v>
      </c>
    </row>
    <row r="9" ht="21" customHeight="1" spans="1:7">
      <c r="A9" s="136"/>
      <c r="B9" s="136" t="s">
        <v>44</v>
      </c>
      <c r="C9" s="136" t="s">
        <v>45</v>
      </c>
      <c r="D9" s="136" t="s">
        <v>46</v>
      </c>
      <c r="E9" s="138">
        <f>F9+G9</f>
        <v>412.7</v>
      </c>
      <c r="F9" s="138">
        <v>412.7</v>
      </c>
      <c r="G9" s="138"/>
    </row>
    <row r="10" ht="21" customHeight="1" spans="1:7">
      <c r="A10" s="136"/>
      <c r="B10" s="136" t="s">
        <v>44</v>
      </c>
      <c r="C10" s="136" t="s">
        <v>47</v>
      </c>
      <c r="D10" s="136" t="s">
        <v>48</v>
      </c>
      <c r="E10" s="138">
        <f>F10+G10</f>
        <v>4</v>
      </c>
      <c r="F10" s="138">
        <v>4</v>
      </c>
      <c r="G10" s="138"/>
    </row>
    <row r="11" ht="21" customHeight="1" spans="1:7">
      <c r="A11" s="136"/>
      <c r="B11" s="136" t="s">
        <v>44</v>
      </c>
      <c r="C11" s="136" t="s">
        <v>47</v>
      </c>
      <c r="D11" s="136" t="s">
        <v>46</v>
      </c>
      <c r="E11" s="138">
        <f>F11+G11</f>
        <v>15</v>
      </c>
      <c r="F11" s="138">
        <v>15</v>
      </c>
      <c r="G11" s="138"/>
    </row>
    <row r="12" ht="21" customHeight="1" spans="1:7">
      <c r="A12" s="136"/>
      <c r="B12" s="136" t="s">
        <v>44</v>
      </c>
      <c r="C12" s="136" t="s">
        <v>49</v>
      </c>
      <c r="D12" s="136" t="s">
        <v>46</v>
      </c>
      <c r="E12" s="138">
        <f>F12+G12</f>
        <v>532.85</v>
      </c>
      <c r="F12" s="138">
        <v>532.85</v>
      </c>
      <c r="G12" s="138"/>
    </row>
    <row r="13" ht="21" customHeight="1" spans="1:7">
      <c r="A13" s="136"/>
      <c r="B13" s="136" t="s">
        <v>44</v>
      </c>
      <c r="C13" s="136" t="s">
        <v>50</v>
      </c>
      <c r="D13" s="136" t="s">
        <v>51</v>
      </c>
      <c r="E13" s="138">
        <f>F13+G13</f>
        <v>79</v>
      </c>
      <c r="F13" s="138">
        <v>79</v>
      </c>
      <c r="G13" s="138"/>
    </row>
    <row r="14" ht="21" customHeight="1" spans="1:7">
      <c r="A14" s="136"/>
      <c r="B14" s="136" t="s">
        <v>44</v>
      </c>
      <c r="C14" s="136" t="s">
        <v>50</v>
      </c>
      <c r="D14" s="136" t="s">
        <v>52</v>
      </c>
      <c r="E14" s="138">
        <f>F14+G14</f>
        <v>41</v>
      </c>
      <c r="F14" s="138">
        <v>41</v>
      </c>
      <c r="G14" s="138"/>
    </row>
    <row r="15" ht="21" customHeight="1" spans="1:7">
      <c r="A15" s="136"/>
      <c r="B15" s="136" t="s">
        <v>44</v>
      </c>
      <c r="C15" s="136" t="s">
        <v>50</v>
      </c>
      <c r="D15" s="136" t="s">
        <v>53</v>
      </c>
      <c r="E15" s="138">
        <f>F15+G15</f>
        <v>4</v>
      </c>
      <c r="F15" s="138">
        <v>4</v>
      </c>
      <c r="G15" s="138"/>
    </row>
    <row r="16" ht="21" customHeight="1" spans="1:7">
      <c r="A16" s="136"/>
      <c r="B16" s="136" t="s">
        <v>44</v>
      </c>
      <c r="C16" s="136" t="s">
        <v>50</v>
      </c>
      <c r="D16" s="136" t="s">
        <v>54</v>
      </c>
      <c r="E16" s="138">
        <f>F16+G16</f>
        <v>39.41</v>
      </c>
      <c r="F16" s="138">
        <v>39.41</v>
      </c>
      <c r="G16" s="138"/>
    </row>
    <row r="17" ht="21" customHeight="1" spans="1:7">
      <c r="A17" s="136"/>
      <c r="B17" s="136" t="s">
        <v>44</v>
      </c>
      <c r="C17" s="136" t="s">
        <v>50</v>
      </c>
      <c r="D17" s="136" t="s">
        <v>55</v>
      </c>
      <c r="E17" s="138">
        <f>F17+G17</f>
        <v>13.59</v>
      </c>
      <c r="F17" s="138">
        <v>13.59</v>
      </c>
      <c r="G17" s="138"/>
    </row>
    <row r="18" ht="21" customHeight="1" spans="1:7">
      <c r="A18" s="136"/>
      <c r="B18" s="136" t="s">
        <v>44</v>
      </c>
      <c r="C18" s="136" t="s">
        <v>50</v>
      </c>
      <c r="D18" s="136" t="s">
        <v>56</v>
      </c>
      <c r="E18" s="138">
        <f>F18+G18</f>
        <v>63</v>
      </c>
      <c r="F18" s="138">
        <v>63</v>
      </c>
      <c r="G18" s="138"/>
    </row>
    <row r="19" ht="21" customHeight="1" spans="1:7">
      <c r="A19" s="136"/>
      <c r="B19" s="136" t="s">
        <v>57</v>
      </c>
      <c r="C19" s="136" t="s">
        <v>58</v>
      </c>
      <c r="D19" s="136" t="s">
        <v>46</v>
      </c>
      <c r="E19" s="138">
        <f>F19+G19</f>
        <v>37.23</v>
      </c>
      <c r="F19" s="138">
        <v>37.23</v>
      </c>
      <c r="G19" s="138"/>
    </row>
    <row r="20" ht="21" customHeight="1" spans="1:7">
      <c r="A20" s="136"/>
      <c r="B20" s="136" t="s">
        <v>57</v>
      </c>
      <c r="C20" s="136" t="s">
        <v>59</v>
      </c>
      <c r="D20" s="136" t="s">
        <v>46</v>
      </c>
      <c r="E20" s="138">
        <f>F20+G20</f>
        <v>68.8</v>
      </c>
      <c r="F20" s="138">
        <v>68.8</v>
      </c>
      <c r="G20" s="138"/>
    </row>
    <row r="21" ht="21" customHeight="1" spans="1:7">
      <c r="A21" s="136"/>
      <c r="B21" s="136" t="s">
        <v>60</v>
      </c>
      <c r="C21" s="136" t="s">
        <v>61</v>
      </c>
      <c r="D21" s="136" t="s">
        <v>62</v>
      </c>
      <c r="E21" s="138">
        <f>F21+G21</f>
        <v>9500</v>
      </c>
      <c r="F21" s="138"/>
      <c r="G21" s="138">
        <v>9500</v>
      </c>
    </row>
    <row r="22" ht="48.75" customHeight="1" spans="1:7">
      <c r="A22" s="137"/>
      <c r="B22" s="136" t="s">
        <v>63</v>
      </c>
      <c r="C22" s="136" t="s">
        <v>64</v>
      </c>
      <c r="D22" s="136" t="s">
        <v>65</v>
      </c>
      <c r="E22" s="138">
        <f>F22+G22</f>
        <v>2972</v>
      </c>
      <c r="F22" s="138">
        <v>2972</v>
      </c>
      <c r="G22" s="138"/>
    </row>
    <row r="23" spans="1:7">
      <c r="A23" s="137"/>
      <c r="B23" s="136" t="s">
        <v>63</v>
      </c>
      <c r="C23" s="136" t="s">
        <v>66</v>
      </c>
      <c r="D23" s="136" t="s">
        <v>67</v>
      </c>
      <c r="E23" s="138">
        <f>F23+G23</f>
        <v>4397.6</v>
      </c>
      <c r="F23" s="138">
        <v>4397.6</v>
      </c>
      <c r="G23" s="138"/>
    </row>
    <row r="24" spans="1:7">
      <c r="A24" s="137"/>
      <c r="B24" s="136" t="s">
        <v>63</v>
      </c>
      <c r="C24" s="136" t="s">
        <v>68</v>
      </c>
      <c r="D24" s="136" t="s">
        <v>69</v>
      </c>
      <c r="E24" s="138">
        <f>F24+G24</f>
        <v>35</v>
      </c>
      <c r="F24" s="138"/>
      <c r="G24" s="138">
        <v>35</v>
      </c>
    </row>
    <row r="25" spans="1:7">
      <c r="A25" s="137"/>
      <c r="B25" s="136" t="s">
        <v>63</v>
      </c>
      <c r="C25" s="136" t="s">
        <v>70</v>
      </c>
      <c r="D25" s="136" t="s">
        <v>69</v>
      </c>
      <c r="E25" s="138">
        <f>F25+G25</f>
        <v>20.843797</v>
      </c>
      <c r="F25" s="138"/>
      <c r="G25" s="138">
        <v>20.843797</v>
      </c>
    </row>
    <row r="26" spans="1:7">
      <c r="A26" s="137"/>
      <c r="B26" s="136" t="s">
        <v>63</v>
      </c>
      <c r="C26" s="136" t="s">
        <v>71</v>
      </c>
      <c r="D26" s="136" t="s">
        <v>69</v>
      </c>
      <c r="E26" s="138">
        <f>F26+G26</f>
        <v>759</v>
      </c>
      <c r="F26" s="138"/>
      <c r="G26" s="138">
        <v>759</v>
      </c>
    </row>
    <row r="27" spans="1:7">
      <c r="A27" s="137"/>
      <c r="B27" s="136" t="s">
        <v>63</v>
      </c>
      <c r="C27" s="136" t="s">
        <v>73</v>
      </c>
      <c r="D27" s="136" t="s">
        <v>69</v>
      </c>
      <c r="E27" s="138">
        <f t="shared" ref="E27:E54" si="0">F27+G27</f>
        <v>32.178</v>
      </c>
      <c r="F27" s="138"/>
      <c r="G27" s="138">
        <v>32.178</v>
      </c>
    </row>
    <row r="28" spans="1:7">
      <c r="A28" s="137"/>
      <c r="B28" s="136" t="s">
        <v>63</v>
      </c>
      <c r="C28" s="136" t="s">
        <v>74</v>
      </c>
      <c r="D28" s="136" t="s">
        <v>75</v>
      </c>
      <c r="E28" s="138">
        <f t="shared" si="0"/>
        <v>77</v>
      </c>
      <c r="F28" s="138">
        <v>77</v>
      </c>
      <c r="G28" s="138"/>
    </row>
    <row r="29" spans="1:7">
      <c r="A29" s="137"/>
      <c r="B29" s="136" t="s">
        <v>63</v>
      </c>
      <c r="C29" s="136" t="s">
        <v>76</v>
      </c>
      <c r="D29" s="136" t="s">
        <v>69</v>
      </c>
      <c r="E29" s="138">
        <f t="shared" si="0"/>
        <v>300</v>
      </c>
      <c r="F29" s="138"/>
      <c r="G29" s="138">
        <v>300</v>
      </c>
    </row>
    <row r="30" spans="1:7">
      <c r="A30" s="137"/>
      <c r="B30" s="136" t="s">
        <v>63</v>
      </c>
      <c r="C30" s="136" t="s">
        <v>77</v>
      </c>
      <c r="D30" s="136" t="s">
        <v>69</v>
      </c>
      <c r="E30" s="138">
        <f t="shared" si="0"/>
        <v>40</v>
      </c>
      <c r="F30" s="138"/>
      <c r="G30" s="138">
        <v>40</v>
      </c>
    </row>
    <row r="31" spans="1:7">
      <c r="A31" s="137"/>
      <c r="B31" s="136" t="s">
        <v>63</v>
      </c>
      <c r="C31" s="136" t="s">
        <v>78</v>
      </c>
      <c r="D31" s="136" t="s">
        <v>69</v>
      </c>
      <c r="E31" s="138">
        <f t="shared" si="0"/>
        <v>190</v>
      </c>
      <c r="F31" s="138"/>
      <c r="G31" s="138">
        <v>190</v>
      </c>
    </row>
    <row r="32" spans="1:7">
      <c r="A32" s="137"/>
      <c r="B32" s="136" t="s">
        <v>63</v>
      </c>
      <c r="C32" s="136" t="s">
        <v>79</v>
      </c>
      <c r="D32" s="136" t="s">
        <v>69</v>
      </c>
      <c r="E32" s="138">
        <f t="shared" si="0"/>
        <v>190</v>
      </c>
      <c r="F32" s="138"/>
      <c r="G32" s="138">
        <v>190</v>
      </c>
    </row>
    <row r="33" spans="1:7">
      <c r="A33" s="137"/>
      <c r="B33" s="136" t="s">
        <v>63</v>
      </c>
      <c r="C33" s="136" t="s">
        <v>80</v>
      </c>
      <c r="D33" s="136" t="s">
        <v>69</v>
      </c>
      <c r="E33" s="138">
        <f t="shared" si="0"/>
        <v>140</v>
      </c>
      <c r="F33" s="138"/>
      <c r="G33" s="138">
        <v>140</v>
      </c>
    </row>
    <row r="34" spans="1:7">
      <c r="A34" s="137"/>
      <c r="B34" s="136" t="s">
        <v>63</v>
      </c>
      <c r="C34" s="136" t="s">
        <v>81</v>
      </c>
      <c r="D34" s="136" t="s">
        <v>69</v>
      </c>
      <c r="E34" s="138">
        <f t="shared" si="0"/>
        <v>1045</v>
      </c>
      <c r="F34" s="138"/>
      <c r="G34" s="138">
        <v>1045</v>
      </c>
    </row>
    <row r="35" spans="1:7">
      <c r="A35" s="137"/>
      <c r="B35" s="136" t="s">
        <v>63</v>
      </c>
      <c r="C35" s="136" t="s">
        <v>82</v>
      </c>
      <c r="D35" s="136" t="s">
        <v>75</v>
      </c>
      <c r="E35" s="138">
        <f t="shared" si="0"/>
        <v>274</v>
      </c>
      <c r="F35" s="138">
        <v>274</v>
      </c>
      <c r="G35" s="138"/>
    </row>
    <row r="36" spans="1:7">
      <c r="A36" s="137"/>
      <c r="B36" s="136" t="s">
        <v>63</v>
      </c>
      <c r="C36" s="136" t="s">
        <v>83</v>
      </c>
      <c r="D36" s="136" t="s">
        <v>69</v>
      </c>
      <c r="E36" s="138">
        <f t="shared" si="0"/>
        <v>420</v>
      </c>
      <c r="F36" s="138"/>
      <c r="G36" s="138">
        <v>420</v>
      </c>
    </row>
    <row r="37" spans="1:7">
      <c r="A37" s="137"/>
      <c r="B37" s="136" t="s">
        <v>63</v>
      </c>
      <c r="C37" s="136" t="s">
        <v>85</v>
      </c>
      <c r="D37" s="136" t="s">
        <v>69</v>
      </c>
      <c r="E37" s="138">
        <f>F37+G37</f>
        <v>101.32166</v>
      </c>
      <c r="F37" s="138"/>
      <c r="G37" s="138">
        <v>101.32166</v>
      </c>
    </row>
    <row r="38" spans="1:7">
      <c r="A38" s="137"/>
      <c r="B38" s="136" t="s">
        <v>63</v>
      </c>
      <c r="C38" s="136" t="s">
        <v>88</v>
      </c>
      <c r="D38" s="136" t="s">
        <v>69</v>
      </c>
      <c r="E38" s="138">
        <f>F38+G38</f>
        <v>912.13176</v>
      </c>
      <c r="F38" s="138"/>
      <c r="G38" s="138">
        <v>912.13176</v>
      </c>
    </row>
    <row r="39" spans="1:7">
      <c r="A39" s="137"/>
      <c r="B39" s="136" t="s">
        <v>63</v>
      </c>
      <c r="C39" s="136" t="s">
        <v>89</v>
      </c>
      <c r="D39" s="136" t="s">
        <v>69</v>
      </c>
      <c r="E39" s="138">
        <f>F39+G39</f>
        <v>148</v>
      </c>
      <c r="F39" s="138"/>
      <c r="G39" s="138">
        <v>148</v>
      </c>
    </row>
    <row r="40" spans="1:7">
      <c r="A40" s="137"/>
      <c r="B40" s="136" t="s">
        <v>63</v>
      </c>
      <c r="C40" s="136" t="s">
        <v>92</v>
      </c>
      <c r="D40" s="136" t="s">
        <v>75</v>
      </c>
      <c r="E40" s="138">
        <f>F40+G40</f>
        <v>303</v>
      </c>
      <c r="F40" s="138">
        <v>303</v>
      </c>
      <c r="G40" s="138"/>
    </row>
    <row r="41" spans="1:7">
      <c r="A41" s="137"/>
      <c r="B41" s="136" t="s">
        <v>93</v>
      </c>
      <c r="C41" s="136" t="s">
        <v>94</v>
      </c>
      <c r="D41" s="136" t="s">
        <v>95</v>
      </c>
      <c r="E41" s="138">
        <f>F41+G41</f>
        <v>32.4</v>
      </c>
      <c r="F41" s="138">
        <v>32.4</v>
      </c>
      <c r="G41" s="138"/>
    </row>
    <row r="42" spans="1:7">
      <c r="A42" s="137"/>
      <c r="B42" s="136" t="s">
        <v>96</v>
      </c>
      <c r="C42" s="136" t="s">
        <v>97</v>
      </c>
      <c r="D42" s="136" t="s">
        <v>98</v>
      </c>
      <c r="E42" s="138">
        <f>F42+G42</f>
        <v>1594.72</v>
      </c>
      <c r="F42" s="138"/>
      <c r="G42" s="138">
        <v>1594.72</v>
      </c>
    </row>
    <row r="43" spans="1:7">
      <c r="A43" s="137"/>
      <c r="B43" s="136" t="s">
        <v>96</v>
      </c>
      <c r="C43" s="136" t="s">
        <v>99</v>
      </c>
      <c r="D43" s="136" t="s">
        <v>98</v>
      </c>
      <c r="E43" s="138">
        <f>F43+G43</f>
        <v>1425</v>
      </c>
      <c r="F43" s="138"/>
      <c r="G43" s="138">
        <v>1425</v>
      </c>
    </row>
    <row r="44" spans="1:7">
      <c r="A44" s="137"/>
      <c r="B44" s="136" t="s">
        <v>100</v>
      </c>
      <c r="C44" s="136" t="s">
        <v>101</v>
      </c>
      <c r="D44" s="136" t="s">
        <v>102</v>
      </c>
      <c r="E44" s="138">
        <f>F44+G44</f>
        <v>1461.03</v>
      </c>
      <c r="F44" s="138"/>
      <c r="G44" s="138">
        <v>1461.03</v>
      </c>
    </row>
    <row r="45" spans="1:7">
      <c r="A45" s="137"/>
      <c r="B45" s="136" t="s">
        <v>103</v>
      </c>
      <c r="C45" s="136" t="s">
        <v>104</v>
      </c>
      <c r="D45" s="136" t="s">
        <v>98</v>
      </c>
      <c r="E45" s="138">
        <f>F45+G45</f>
        <v>185.7735</v>
      </c>
      <c r="F45" s="138"/>
      <c r="G45" s="138">
        <v>185.7735</v>
      </c>
    </row>
    <row r="46" spans="1:7">
      <c r="A46" s="137"/>
      <c r="B46" s="136" t="s">
        <v>105</v>
      </c>
      <c r="C46" s="136" t="s">
        <v>105</v>
      </c>
      <c r="D46" s="136" t="s">
        <v>106</v>
      </c>
      <c r="E46" s="138">
        <f>F46+G46</f>
        <v>1960</v>
      </c>
      <c r="F46" s="138">
        <v>1960</v>
      </c>
      <c r="G46" s="138"/>
    </row>
    <row r="47" spans="1:7">
      <c r="A47" s="137"/>
      <c r="B47" s="136" t="s">
        <v>107</v>
      </c>
      <c r="C47" s="136" t="s">
        <v>108</v>
      </c>
      <c r="D47" s="136" t="s">
        <v>109</v>
      </c>
      <c r="E47" s="138">
        <f>F47+G47</f>
        <v>6</v>
      </c>
      <c r="F47" s="138">
        <v>6</v>
      </c>
      <c r="G47" s="138"/>
    </row>
    <row r="48" spans="1:7">
      <c r="A48" s="137"/>
      <c r="B48" s="136" t="s">
        <v>110</v>
      </c>
      <c r="C48" s="136" t="s">
        <v>111</v>
      </c>
      <c r="D48" s="136" t="s">
        <v>112</v>
      </c>
      <c r="E48" s="138">
        <f>F48+G48</f>
        <v>12</v>
      </c>
      <c r="F48" s="138">
        <v>12</v>
      </c>
      <c r="G48" s="138"/>
    </row>
    <row r="49" spans="1:7">
      <c r="A49" s="137"/>
      <c r="B49" s="136" t="s">
        <v>113</v>
      </c>
      <c r="C49" s="136" t="s">
        <v>114</v>
      </c>
      <c r="D49" s="136" t="s">
        <v>115</v>
      </c>
      <c r="E49" s="138">
        <f>F49+G49</f>
        <v>228.42</v>
      </c>
      <c r="F49" s="138">
        <v>228.42</v>
      </c>
      <c r="G49" s="138"/>
    </row>
  </sheetData>
  <autoFilter xmlns:etc="http://www.wps.cn/officeDocument/2017/etCustomData" ref="A8:G49" etc:filterBottomFollowUsedRange="0">
    <extLst/>
  </autoFilter>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M9" sqref="M9"/>
    </sheetView>
  </sheetViews>
  <sheetFormatPr defaultColWidth="9" defaultRowHeight="14.25" outlineLevelCol="6"/>
  <cols>
    <col min="1" max="1" width="12.125" customWidth="1"/>
    <col min="2" max="2" width="16" customWidth="1"/>
    <col min="3" max="3" width="34.5" customWidth="1"/>
    <col min="4" max="4" width="14.375" customWidth="1"/>
    <col min="5" max="7" width="11.375" customWidth="1"/>
  </cols>
  <sheetData>
    <row r="1" spans="1:7">
      <c r="G1" s="126" t="s">
        <v>118</v>
      </c>
    </row>
    <row r="2" ht="25.5" spans="1:7">
      <c r="A2" s="127" t="s">
        <v>119</v>
      </c>
      <c r="B2" s="127"/>
      <c r="C2" s="127"/>
      <c r="D2" s="127"/>
      <c r="E2" s="127"/>
      <c r="F2" s="127"/>
      <c r="G2" s="127"/>
    </row>
    <row r="4" spans="1:7">
      <c r="A4" s="128" t="s">
        <v>10</v>
      </c>
      <c r="B4" s="128"/>
    </row>
    <row r="5" ht="21.95" customHeight="1" spans="1:7">
      <c r="A5" s="129" t="s">
        <v>38</v>
      </c>
      <c r="B5" s="129" t="s">
        <v>39</v>
      </c>
      <c r="C5" s="129" t="s">
        <v>40</v>
      </c>
      <c r="D5" s="130" t="s">
        <v>41</v>
      </c>
      <c r="E5" s="131" t="s">
        <v>42</v>
      </c>
      <c r="F5" s="131"/>
      <c r="G5" s="131"/>
    </row>
    <row r="6" ht="25.5" customHeight="1" spans="1:7">
      <c r="A6" s="132"/>
      <c r="B6" s="132"/>
      <c r="C6" s="132"/>
      <c r="D6" s="132"/>
      <c r="E6" s="133" t="s">
        <v>20</v>
      </c>
      <c r="F6" s="134" t="s">
        <v>21</v>
      </c>
      <c r="G6" s="134" t="s">
        <v>43</v>
      </c>
    </row>
    <row r="7" ht="40.5" customHeight="1" spans="1:7">
      <c r="A7" s="135"/>
      <c r="B7" s="135"/>
      <c r="C7" s="135"/>
      <c r="D7" s="135"/>
      <c r="E7" s="133"/>
      <c r="F7" s="134"/>
      <c r="G7" s="134"/>
    </row>
    <row r="8" ht="21" customHeight="1" spans="1:7">
      <c r="A8" s="136" t="s">
        <v>23</v>
      </c>
      <c r="B8" s="136"/>
      <c r="C8" s="137"/>
      <c r="D8" s="137"/>
      <c r="E8" s="138">
        <f>F8+G8</f>
        <v>29343.676589</v>
      </c>
      <c r="F8" s="138">
        <f>SUM(F9:F45)</f>
        <v>11443.674669</v>
      </c>
      <c r="G8" s="138">
        <f>SUM(G9:G45)</f>
        <v>17900.00192</v>
      </c>
    </row>
    <row r="9" ht="21" customHeight="1" spans="1:7">
      <c r="A9" s="136"/>
      <c r="B9" s="136" t="s">
        <v>44</v>
      </c>
      <c r="C9" s="136" t="s">
        <v>45</v>
      </c>
      <c r="D9" s="136" t="s">
        <v>46</v>
      </c>
      <c r="E9" s="138">
        <f>F9+G9</f>
        <v>412.7</v>
      </c>
      <c r="F9" s="138">
        <v>412.7</v>
      </c>
      <c r="G9" s="138"/>
    </row>
    <row r="10" ht="21" customHeight="1" spans="1:7">
      <c r="A10" s="136"/>
      <c r="B10" s="136" t="s">
        <v>44</v>
      </c>
      <c r="C10" s="136" t="s">
        <v>47</v>
      </c>
      <c r="D10" s="136" t="s">
        <v>48</v>
      </c>
      <c r="E10" s="138">
        <f>F10+G10</f>
        <v>3.457596</v>
      </c>
      <c r="F10" s="138">
        <v>3.457596</v>
      </c>
      <c r="G10" s="138"/>
    </row>
    <row r="11" ht="21" customHeight="1" spans="1:7">
      <c r="A11" s="136"/>
      <c r="B11" s="136" t="s">
        <v>44</v>
      </c>
      <c r="C11" s="136" t="s">
        <v>47</v>
      </c>
      <c r="D11" s="136" t="s">
        <v>46</v>
      </c>
      <c r="E11" s="138">
        <f>F11+G11</f>
        <v>15</v>
      </c>
      <c r="F11" s="138">
        <v>15</v>
      </c>
      <c r="G11" s="138"/>
    </row>
    <row r="12" ht="21" customHeight="1" spans="1:7">
      <c r="A12" s="136"/>
      <c r="B12" s="136" t="s">
        <v>44</v>
      </c>
      <c r="C12" s="136" t="s">
        <v>49</v>
      </c>
      <c r="D12" s="136" t="s">
        <v>46</v>
      </c>
      <c r="E12" s="138">
        <f>F12+G12</f>
        <v>532.85</v>
      </c>
      <c r="F12" s="138">
        <v>532.85</v>
      </c>
      <c r="G12" s="138"/>
    </row>
    <row r="13" ht="21" customHeight="1" spans="1:7">
      <c r="A13" s="136"/>
      <c r="B13" s="136" t="s">
        <v>44</v>
      </c>
      <c r="C13" s="136" t="s">
        <v>50</v>
      </c>
      <c r="D13" s="136" t="s">
        <v>51</v>
      </c>
      <c r="E13" s="138">
        <f>F13+G13</f>
        <v>73.58544</v>
      </c>
      <c r="F13" s="138">
        <v>73.58544</v>
      </c>
      <c r="G13" s="138"/>
    </row>
    <row r="14" ht="21" customHeight="1" spans="1:7">
      <c r="A14" s="136"/>
      <c r="B14" s="136" t="s">
        <v>44</v>
      </c>
      <c r="C14" s="136" t="s">
        <v>50</v>
      </c>
      <c r="D14" s="136" t="s">
        <v>52</v>
      </c>
      <c r="E14" s="138">
        <f>F14+G14</f>
        <v>36.79272</v>
      </c>
      <c r="F14" s="138">
        <v>36.79272</v>
      </c>
      <c r="G14" s="138"/>
    </row>
    <row r="15" ht="21" customHeight="1" spans="1:7">
      <c r="A15" s="136"/>
      <c r="B15" s="136" t="s">
        <v>44</v>
      </c>
      <c r="C15" s="136" t="s">
        <v>50</v>
      </c>
      <c r="D15" s="136" t="s">
        <v>53</v>
      </c>
      <c r="E15" s="138">
        <f>F15+G15</f>
        <v>3.497315</v>
      </c>
      <c r="F15" s="138">
        <v>3.497315</v>
      </c>
      <c r="G15" s="138"/>
    </row>
    <row r="16" ht="21" customHeight="1" spans="1:7">
      <c r="A16" s="136"/>
      <c r="B16" s="136" t="s">
        <v>44</v>
      </c>
      <c r="C16" s="136" t="s">
        <v>50</v>
      </c>
      <c r="D16" s="136" t="s">
        <v>54</v>
      </c>
      <c r="E16" s="138">
        <f>F16+G16</f>
        <v>32.229857</v>
      </c>
      <c r="F16" s="138">
        <v>32.229857</v>
      </c>
      <c r="G16" s="138"/>
    </row>
    <row r="17" ht="21" customHeight="1" spans="1:7">
      <c r="A17" s="136"/>
      <c r="B17" s="136" t="s">
        <v>44</v>
      </c>
      <c r="C17" s="136" t="s">
        <v>50</v>
      </c>
      <c r="D17" s="136" t="s">
        <v>55</v>
      </c>
      <c r="E17" s="138">
        <f>F17+G17</f>
        <v>13.585677</v>
      </c>
      <c r="F17" s="138">
        <v>13.585677</v>
      </c>
      <c r="G17" s="138"/>
    </row>
    <row r="18" ht="21" customHeight="1" spans="1:7">
      <c r="A18" s="136"/>
      <c r="B18" s="136" t="s">
        <v>44</v>
      </c>
      <c r="C18" s="136" t="s">
        <v>50</v>
      </c>
      <c r="D18" s="136" t="s">
        <v>56</v>
      </c>
      <c r="E18" s="138">
        <f>F18+G18</f>
        <v>61.515756</v>
      </c>
      <c r="F18" s="138">
        <v>61.515756</v>
      </c>
      <c r="G18" s="138"/>
    </row>
    <row r="19" ht="21" customHeight="1" spans="1:7">
      <c r="A19" s="136"/>
      <c r="B19" s="136" t="s">
        <v>57</v>
      </c>
      <c r="C19" s="136" t="s">
        <v>58</v>
      </c>
      <c r="D19" s="136" t="s">
        <v>46</v>
      </c>
      <c r="E19" s="138">
        <f>F19+G19</f>
        <v>37.23</v>
      </c>
      <c r="F19" s="138">
        <v>37.23</v>
      </c>
      <c r="G19" s="138"/>
    </row>
    <row r="20" ht="21" customHeight="1" spans="1:7">
      <c r="A20" s="136"/>
      <c r="B20" s="136" t="s">
        <v>57</v>
      </c>
      <c r="C20" s="136" t="s">
        <v>59</v>
      </c>
      <c r="D20" s="136" t="s">
        <v>46</v>
      </c>
      <c r="E20" s="138">
        <f>F20+G20</f>
        <v>68.8</v>
      </c>
      <c r="F20" s="138">
        <v>68.8</v>
      </c>
      <c r="G20" s="138"/>
    </row>
    <row r="21" ht="21" customHeight="1" spans="1:7">
      <c r="A21" s="136"/>
      <c r="B21" s="136" t="s">
        <v>60</v>
      </c>
      <c r="C21" s="136" t="s">
        <v>61</v>
      </c>
      <c r="D21" s="136" t="s">
        <v>62</v>
      </c>
      <c r="E21" s="138">
        <f>F21+G21</f>
        <v>9400</v>
      </c>
      <c r="F21" s="138"/>
      <c r="G21" s="138">
        <v>9400</v>
      </c>
    </row>
    <row r="22" ht="48.75" customHeight="1" spans="1:7">
      <c r="A22" s="137"/>
      <c r="B22" s="136" t="s">
        <v>63</v>
      </c>
      <c r="C22" s="136" t="s">
        <v>64</v>
      </c>
      <c r="D22" s="136" t="s">
        <v>65</v>
      </c>
      <c r="E22" s="138">
        <f>F22+G22</f>
        <v>2936.581527</v>
      </c>
      <c r="F22" s="138">
        <v>2936.581527</v>
      </c>
      <c r="G22" s="138"/>
    </row>
    <row r="23" spans="1:7">
      <c r="A23" s="137"/>
      <c r="B23" s="136" t="s">
        <v>63</v>
      </c>
      <c r="C23" s="136" t="s">
        <v>66</v>
      </c>
      <c r="D23" s="136" t="s">
        <v>67</v>
      </c>
      <c r="E23" s="138">
        <f>F23+G23</f>
        <v>4361.682062</v>
      </c>
      <c r="F23" s="138">
        <v>4361.682062</v>
      </c>
      <c r="G23" s="138"/>
    </row>
    <row r="24" spans="1:7">
      <c r="A24" s="137"/>
      <c r="B24" s="136" t="s">
        <v>63</v>
      </c>
      <c r="C24" s="136" t="s">
        <v>71</v>
      </c>
      <c r="D24" s="136" t="s">
        <v>69</v>
      </c>
      <c r="E24" s="138">
        <f>F24+G24</f>
        <v>759</v>
      </c>
      <c r="F24" s="138"/>
      <c r="G24" s="138">
        <v>759</v>
      </c>
    </row>
    <row r="25" spans="1:7">
      <c r="A25" s="137"/>
      <c r="B25" s="136" t="s">
        <v>63</v>
      </c>
      <c r="C25" s="136" t="s">
        <v>74</v>
      </c>
      <c r="D25" s="136" t="s">
        <v>75</v>
      </c>
      <c r="E25" s="138">
        <f>F25+G25</f>
        <v>74.25</v>
      </c>
      <c r="F25" s="138">
        <v>74.25</v>
      </c>
      <c r="G25" s="138"/>
    </row>
    <row r="26" spans="1:7">
      <c r="A26" s="137"/>
      <c r="B26" s="136" t="s">
        <v>63</v>
      </c>
      <c r="C26" s="136" t="s">
        <v>76</v>
      </c>
      <c r="D26" s="136" t="s">
        <v>69</v>
      </c>
      <c r="E26" s="138">
        <f>F26+G26</f>
        <v>270</v>
      </c>
      <c r="F26" s="138"/>
      <c r="G26" s="138">
        <v>270</v>
      </c>
    </row>
    <row r="27" spans="1:7">
      <c r="A27" s="137"/>
      <c r="B27" s="136" t="s">
        <v>63</v>
      </c>
      <c r="C27" s="136" t="s">
        <v>78</v>
      </c>
      <c r="D27" s="136" t="s">
        <v>69</v>
      </c>
      <c r="E27" s="138">
        <f>F27+G27</f>
        <v>180</v>
      </c>
      <c r="F27" s="138"/>
      <c r="G27" s="138">
        <v>180</v>
      </c>
    </row>
    <row r="28" spans="1:7">
      <c r="A28" s="137"/>
      <c r="B28" s="136" t="s">
        <v>63</v>
      </c>
      <c r="C28" s="136" t="s">
        <v>79</v>
      </c>
      <c r="D28" s="136" t="s">
        <v>69</v>
      </c>
      <c r="E28" s="138">
        <f>F28+G28</f>
        <v>190</v>
      </c>
      <c r="F28" s="138"/>
      <c r="G28" s="138">
        <v>190</v>
      </c>
    </row>
    <row r="29" spans="1:7">
      <c r="A29" s="137"/>
      <c r="B29" s="136" t="s">
        <v>63</v>
      </c>
      <c r="C29" s="136" t="s">
        <v>80</v>
      </c>
      <c r="D29" s="136" t="s">
        <v>69</v>
      </c>
      <c r="E29" s="138">
        <f>F29+G29</f>
        <v>140</v>
      </c>
      <c r="F29" s="138"/>
      <c r="G29" s="138">
        <v>140</v>
      </c>
    </row>
    <row r="30" spans="1:7">
      <c r="A30" s="137"/>
      <c r="B30" s="136" t="s">
        <v>63</v>
      </c>
      <c r="C30" s="136" t="s">
        <v>81</v>
      </c>
      <c r="D30" s="136" t="s">
        <v>69</v>
      </c>
      <c r="E30" s="138">
        <f>F30+G30</f>
        <v>1045</v>
      </c>
      <c r="F30" s="138"/>
      <c r="G30" s="138">
        <v>1045</v>
      </c>
    </row>
    <row r="31" spans="1:7">
      <c r="A31" s="137"/>
      <c r="B31" s="136" t="s">
        <v>63</v>
      </c>
      <c r="C31" s="136" t="s">
        <v>82</v>
      </c>
      <c r="D31" s="136" t="s">
        <v>75</v>
      </c>
      <c r="E31" s="138">
        <f>F31+G31</f>
        <v>271.226719</v>
      </c>
      <c r="F31" s="138">
        <v>271.226719</v>
      </c>
      <c r="G31" s="138"/>
    </row>
    <row r="32" spans="1:7">
      <c r="A32" s="137"/>
      <c r="B32" s="136" t="s">
        <v>63</v>
      </c>
      <c r="C32" s="136" t="s">
        <v>83</v>
      </c>
      <c r="D32" s="136" t="s">
        <v>69</v>
      </c>
      <c r="E32" s="138">
        <f>F32+G32</f>
        <v>250</v>
      </c>
      <c r="F32" s="138"/>
      <c r="G32" s="138">
        <v>250</v>
      </c>
    </row>
    <row r="33" spans="1:7">
      <c r="A33" s="137"/>
      <c r="B33" s="136" t="s">
        <v>63</v>
      </c>
      <c r="C33" s="136" t="s">
        <v>85</v>
      </c>
      <c r="D33" s="136" t="s">
        <v>69</v>
      </c>
      <c r="E33" s="138">
        <f>F33+G33</f>
        <v>101.32166</v>
      </c>
      <c r="F33" s="138"/>
      <c r="G33" s="138">
        <v>101.32166</v>
      </c>
    </row>
    <row r="34" spans="1:7">
      <c r="A34" s="137"/>
      <c r="B34" s="136" t="s">
        <v>63</v>
      </c>
      <c r="C34" s="136" t="s">
        <v>88</v>
      </c>
      <c r="D34" s="136" t="s">
        <v>69</v>
      </c>
      <c r="E34" s="138">
        <f t="shared" ref="E34:E47" si="0">F34+G34</f>
        <v>912.13176</v>
      </c>
      <c r="F34" s="138"/>
      <c r="G34" s="138">
        <v>912.13176</v>
      </c>
    </row>
    <row r="35" spans="1:7">
      <c r="A35" s="137"/>
      <c r="B35" s="136" t="s">
        <v>63</v>
      </c>
      <c r="C35" s="136" t="s">
        <v>89</v>
      </c>
      <c r="D35" s="136" t="s">
        <v>69</v>
      </c>
      <c r="E35" s="138">
        <f t="shared" si="0"/>
        <v>105.695</v>
      </c>
      <c r="F35" s="138"/>
      <c r="G35" s="138">
        <v>105.695</v>
      </c>
    </row>
    <row r="36" spans="1:7">
      <c r="A36" s="137"/>
      <c r="B36" s="136" t="s">
        <v>63</v>
      </c>
      <c r="C36" s="136" t="s">
        <v>92</v>
      </c>
      <c r="D36" s="136" t="s">
        <v>75</v>
      </c>
      <c r="E36" s="138">
        <f>F36+G36</f>
        <v>300</v>
      </c>
      <c r="F36" s="138">
        <v>300</v>
      </c>
      <c r="G36" s="138"/>
    </row>
    <row r="37" spans="1:7">
      <c r="A37" s="137"/>
      <c r="B37" s="136" t="s">
        <v>93</v>
      </c>
      <c r="C37" s="136" t="s">
        <v>94</v>
      </c>
      <c r="D37" s="136" t="s">
        <v>95</v>
      </c>
      <c r="E37" s="138">
        <f>F37+G37</f>
        <v>32.4</v>
      </c>
      <c r="F37" s="138">
        <v>32.4</v>
      </c>
      <c r="G37" s="138"/>
    </row>
    <row r="38" spans="1:7">
      <c r="A38" s="137"/>
      <c r="B38" s="136" t="s">
        <v>96</v>
      </c>
      <c r="C38" s="136" t="s">
        <v>97</v>
      </c>
      <c r="D38" s="136" t="s">
        <v>98</v>
      </c>
      <c r="E38" s="138">
        <f>F38+G38</f>
        <v>1594.72</v>
      </c>
      <c r="F38" s="138"/>
      <c r="G38" s="138">
        <v>1594.72</v>
      </c>
    </row>
    <row r="39" spans="1:7">
      <c r="A39" s="137"/>
      <c r="B39" s="136" t="s">
        <v>96</v>
      </c>
      <c r="C39" s="136" t="s">
        <v>99</v>
      </c>
      <c r="D39" s="136" t="s">
        <v>98</v>
      </c>
      <c r="E39" s="138">
        <f>F39+G39</f>
        <v>1425</v>
      </c>
      <c r="F39" s="138"/>
      <c r="G39" s="138">
        <v>1425</v>
      </c>
    </row>
    <row r="40" spans="1:7">
      <c r="A40" s="137"/>
      <c r="B40" s="136" t="s">
        <v>100</v>
      </c>
      <c r="C40" s="136" t="s">
        <v>101</v>
      </c>
      <c r="D40" s="136" t="s">
        <v>102</v>
      </c>
      <c r="E40" s="138">
        <f>F40+G40</f>
        <v>1341.36</v>
      </c>
      <c r="F40" s="138"/>
      <c r="G40" s="138">
        <v>1341.36</v>
      </c>
    </row>
    <row r="41" spans="1:7">
      <c r="A41" s="137"/>
      <c r="B41" s="136" t="s">
        <v>103</v>
      </c>
      <c r="C41" s="136" t="s">
        <v>104</v>
      </c>
      <c r="D41" s="136" t="s">
        <v>98</v>
      </c>
      <c r="E41" s="138">
        <f>F41+G41</f>
        <v>185.7735</v>
      </c>
      <c r="F41" s="138"/>
      <c r="G41" s="138">
        <v>185.7735</v>
      </c>
    </row>
    <row r="42" spans="1:7">
      <c r="A42" s="137"/>
      <c r="B42" s="136" t="s">
        <v>105</v>
      </c>
      <c r="C42" s="136" t="s">
        <v>105</v>
      </c>
      <c r="D42" s="136" t="s">
        <v>106</v>
      </c>
      <c r="E42" s="138">
        <f>F42+G42</f>
        <v>1946.8</v>
      </c>
      <c r="F42" s="138">
        <v>1946.8</v>
      </c>
      <c r="G42" s="138"/>
    </row>
    <row r="43" spans="1:7">
      <c r="A43" s="137"/>
      <c r="B43" s="136" t="s">
        <v>107</v>
      </c>
      <c r="C43" s="136" t="s">
        <v>108</v>
      </c>
      <c r="D43" s="136" t="s">
        <v>109</v>
      </c>
      <c r="E43" s="138">
        <f>F43+G43</f>
        <v>3</v>
      </c>
      <c r="F43" s="138">
        <v>3</v>
      </c>
      <c r="G43" s="138"/>
    </row>
    <row r="44" spans="1:7">
      <c r="A44" s="137"/>
      <c r="B44" s="136" t="s">
        <v>110</v>
      </c>
      <c r="C44" s="136" t="s">
        <v>111</v>
      </c>
      <c r="D44" s="136" t="s">
        <v>112</v>
      </c>
      <c r="E44" s="138">
        <f>F44+G44</f>
        <v>10</v>
      </c>
      <c r="F44" s="138">
        <v>10</v>
      </c>
      <c r="G44" s="138"/>
    </row>
    <row r="45" spans="1:7">
      <c r="A45" s="137"/>
      <c r="B45" s="136" t="s">
        <v>113</v>
      </c>
      <c r="C45" s="136" t="s">
        <v>114</v>
      </c>
      <c r="D45" s="136" t="s">
        <v>115</v>
      </c>
      <c r="E45" s="138">
        <f>F45+G45</f>
        <v>216.49</v>
      </c>
      <c r="F45" s="138">
        <v>216.49</v>
      </c>
      <c r="G45" s="138"/>
    </row>
  </sheetData>
  <autoFilter xmlns:etc="http://www.wps.cn/officeDocument/2017/etCustomData" ref="A8:G45" etc:filterBottomFollowUsedRange="0">
    <extLst/>
  </autoFilter>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7" sqref="C7"/>
    </sheetView>
  </sheetViews>
  <sheetFormatPr defaultColWidth="9" defaultRowHeight="14.25"/>
  <cols>
    <col min="1" max="1" width="2.75" style="4" customWidth="1"/>
    <col min="2" max="2" width="9.375" style="4" customWidth="1"/>
    <col min="3" max="3" width="11.875" style="4" customWidth="1"/>
    <col min="4" max="4" width="15.75" style="4" customWidth="1"/>
    <col min="5" max="5" width="20.2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21">
      <c r="A1" s="105" t="s">
        <v>120</v>
      </c>
      <c r="B1" s="105"/>
      <c r="C1" s="105"/>
      <c r="D1" s="105"/>
      <c r="E1" s="105"/>
      <c r="F1" s="105"/>
    </row>
    <row r="2" ht="28.5" customHeight="1" spans="1:21">
      <c r="A2" s="106" t="s">
        <v>121</v>
      </c>
      <c r="B2" s="106"/>
      <c r="C2" s="106"/>
      <c r="D2" s="106"/>
      <c r="E2" s="106"/>
      <c r="F2" s="106"/>
      <c r="G2" s="106"/>
      <c r="H2" s="106"/>
      <c r="I2" s="106"/>
      <c r="J2" s="106"/>
      <c r="K2" s="106"/>
      <c r="L2" s="106"/>
      <c r="M2" s="106"/>
      <c r="N2" s="106"/>
      <c r="O2" s="106"/>
      <c r="P2" s="106"/>
      <c r="Q2" s="106"/>
      <c r="R2" s="106"/>
      <c r="S2" s="106"/>
      <c r="T2" s="106"/>
      <c r="U2" s="106"/>
    </row>
    <row r="3" ht="21" customHeight="1" spans="1:21">
      <c r="T3" s="4" t="s">
        <v>11</v>
      </c>
    </row>
    <row r="4" s="104" customFormat="1" ht="21.75" customHeight="1" spans="1:21">
      <c r="A4" s="107" t="s">
        <v>122</v>
      </c>
      <c r="B4" s="107" t="s">
        <v>123</v>
      </c>
      <c r="C4" s="107" t="s">
        <v>124</v>
      </c>
      <c r="D4" s="107" t="s">
        <v>125</v>
      </c>
      <c r="E4" s="108" t="s">
        <v>126</v>
      </c>
      <c r="F4" s="108" t="s">
        <v>127</v>
      </c>
      <c r="G4" s="108" t="s">
        <v>128</v>
      </c>
      <c r="H4" s="108"/>
      <c r="I4" s="109" t="s">
        <v>129</v>
      </c>
      <c r="J4" s="110"/>
      <c r="K4" s="110"/>
      <c r="L4" s="110"/>
      <c r="M4" s="110"/>
      <c r="N4" s="110"/>
      <c r="O4" s="111"/>
      <c r="P4" s="111"/>
      <c r="Q4" s="111"/>
      <c r="R4" s="111"/>
      <c r="S4" s="111"/>
      <c r="T4" s="111"/>
      <c r="U4" s="112"/>
    </row>
    <row r="5" s="104" customFormat="1" ht="28.5" customHeight="1" spans="1:21">
      <c r="A5" s="113"/>
      <c r="B5" s="113"/>
      <c r="C5" s="113"/>
      <c r="D5" s="113"/>
      <c r="E5" s="108"/>
      <c r="F5" s="108"/>
      <c r="G5" s="108" t="s">
        <v>18</v>
      </c>
      <c r="H5" s="114" t="s">
        <v>19</v>
      </c>
      <c r="I5" s="108" t="s">
        <v>17</v>
      </c>
      <c r="J5" s="108" t="s">
        <v>130</v>
      </c>
      <c r="K5" s="108" t="s">
        <v>131</v>
      </c>
      <c r="L5" s="108" t="s">
        <v>132</v>
      </c>
      <c r="M5" s="108" t="s">
        <v>133</v>
      </c>
      <c r="N5" s="108" t="s">
        <v>134</v>
      </c>
      <c r="O5" s="112" t="s">
        <v>135</v>
      </c>
      <c r="P5" s="108" t="s">
        <v>136</v>
      </c>
      <c r="Q5" s="108" t="s">
        <v>137</v>
      </c>
      <c r="R5" s="108" t="s">
        <v>138</v>
      </c>
      <c r="S5" s="108" t="s">
        <v>139</v>
      </c>
      <c r="T5" s="108" t="s">
        <v>140</v>
      </c>
      <c r="U5" s="108"/>
    </row>
    <row r="6" s="104" customFormat="1" ht="60" customHeight="1" spans="1:21">
      <c r="A6" s="115"/>
      <c r="B6" s="115"/>
      <c r="C6" s="115"/>
      <c r="D6" s="115"/>
      <c r="E6" s="108"/>
      <c r="F6" s="108"/>
      <c r="G6" s="108"/>
      <c r="H6" s="114"/>
      <c r="I6" s="108"/>
      <c r="J6" s="108"/>
      <c r="K6" s="108"/>
      <c r="L6" s="108"/>
      <c r="M6" s="108"/>
      <c r="N6" s="108"/>
      <c r="O6" s="112"/>
      <c r="P6" s="108"/>
      <c r="Q6" s="108"/>
      <c r="R6" s="108"/>
      <c r="S6" s="108"/>
      <c r="T6" s="108" t="s">
        <v>141</v>
      </c>
      <c r="U6" s="108" t="s">
        <v>142</v>
      </c>
    </row>
    <row r="7" ht="55" customHeight="1" spans="1:21">
      <c r="A7" s="116"/>
      <c r="B7" s="102">
        <v>506001</v>
      </c>
      <c r="C7" s="102" t="s">
        <v>143</v>
      </c>
      <c r="D7" s="117" t="s">
        <v>92</v>
      </c>
      <c r="E7" s="102" t="s">
        <v>144</v>
      </c>
      <c r="F7" s="102">
        <v>300</v>
      </c>
      <c r="G7" s="102"/>
      <c r="H7" s="118">
        <v>300</v>
      </c>
      <c r="I7" s="102">
        <v>300</v>
      </c>
      <c r="J7" s="102">
        <v>300</v>
      </c>
      <c r="K7" s="102"/>
      <c r="L7" s="119"/>
      <c r="M7" s="119"/>
      <c r="N7" s="119"/>
      <c r="O7" s="120"/>
      <c r="P7" s="119"/>
      <c r="Q7" s="119"/>
      <c r="R7" s="119"/>
      <c r="S7" s="119"/>
      <c r="T7" s="119"/>
      <c r="U7" s="119"/>
    </row>
    <row r="8" spans="1:21">
      <c r="A8" s="116"/>
      <c r="B8" s="102">
        <v>506001</v>
      </c>
      <c r="C8" s="102" t="s">
        <v>143</v>
      </c>
      <c r="D8" s="102" t="s">
        <v>105</v>
      </c>
      <c r="E8" s="102" t="s">
        <v>144</v>
      </c>
      <c r="F8" s="102"/>
      <c r="G8" s="102"/>
      <c r="H8" s="118">
        <v>120</v>
      </c>
      <c r="I8" s="102">
        <v>120</v>
      </c>
      <c r="J8" s="102">
        <v>120</v>
      </c>
      <c r="K8" s="102"/>
      <c r="L8" s="119"/>
      <c r="M8" s="119"/>
      <c r="N8" s="119"/>
      <c r="O8" s="120"/>
      <c r="P8" s="119"/>
      <c r="Q8" s="119"/>
      <c r="R8" s="119"/>
      <c r="S8" s="119"/>
      <c r="T8" s="119"/>
      <c r="U8" s="119"/>
    </row>
    <row r="9" spans="1:21">
      <c r="A9" s="119"/>
      <c r="B9" s="119"/>
      <c r="C9" s="119"/>
      <c r="D9" s="119"/>
      <c r="E9" s="119"/>
      <c r="F9" s="119"/>
      <c r="G9" s="119"/>
      <c r="H9" s="121"/>
      <c r="I9" s="119"/>
      <c r="J9" s="119"/>
      <c r="K9" s="119"/>
      <c r="L9" s="119"/>
      <c r="M9" s="119"/>
      <c r="N9" s="119"/>
      <c r="O9" s="120"/>
      <c r="P9" s="119"/>
      <c r="Q9" s="119"/>
      <c r="R9" s="119"/>
      <c r="S9" s="119"/>
      <c r="T9" s="119"/>
      <c r="U9" s="119"/>
    </row>
    <row r="10" spans="1:21">
      <c r="A10" s="119"/>
      <c r="B10" s="119"/>
      <c r="C10" s="119"/>
      <c r="D10" s="119"/>
      <c r="E10" s="119"/>
      <c r="F10" s="119"/>
      <c r="G10" s="119"/>
      <c r="H10" s="121"/>
      <c r="I10" s="119"/>
      <c r="J10" s="119"/>
      <c r="K10" s="119"/>
      <c r="L10" s="119"/>
      <c r="M10" s="119"/>
      <c r="N10" s="119"/>
      <c r="O10" s="120"/>
      <c r="P10" s="119"/>
      <c r="Q10" s="119"/>
      <c r="R10" s="119"/>
      <c r="S10" s="119"/>
      <c r="T10" s="119"/>
      <c r="U10" s="119"/>
    </row>
    <row r="11" spans="1:21">
      <c r="A11" s="119"/>
      <c r="B11" s="119"/>
      <c r="C11" s="119"/>
      <c r="D11" s="119"/>
      <c r="E11" s="119"/>
      <c r="F11" s="119"/>
      <c r="G11" s="119"/>
      <c r="H11" s="119"/>
      <c r="I11" s="122"/>
      <c r="J11" s="122"/>
      <c r="K11" s="122"/>
      <c r="L11" s="122"/>
      <c r="M11" s="122"/>
      <c r="N11" s="122"/>
      <c r="O11" s="119"/>
      <c r="P11" s="119"/>
      <c r="Q11" s="119"/>
      <c r="R11" s="119"/>
      <c r="S11" s="119"/>
      <c r="T11" s="119"/>
      <c r="U11" s="119"/>
    </row>
    <row r="12" spans="1:21">
      <c r="A12" s="119"/>
      <c r="B12" s="119"/>
      <c r="C12" s="119"/>
      <c r="D12" s="119"/>
      <c r="E12" s="119"/>
      <c r="F12" s="119"/>
      <c r="G12" s="119"/>
      <c r="H12" s="119"/>
      <c r="I12" s="119"/>
      <c r="J12" s="119"/>
      <c r="K12" s="119"/>
      <c r="L12" s="119"/>
      <c r="M12" s="119"/>
      <c r="N12" s="119"/>
      <c r="O12" s="119"/>
      <c r="P12" s="119"/>
      <c r="Q12" s="119"/>
      <c r="R12" s="119"/>
      <c r="S12" s="119"/>
      <c r="T12" s="119"/>
      <c r="U12" s="119"/>
    </row>
    <row r="13" spans="1:21">
      <c r="A13" s="119"/>
      <c r="B13" s="119"/>
      <c r="C13" s="119"/>
      <c r="D13" s="119"/>
      <c r="E13" s="119"/>
      <c r="F13" s="119"/>
      <c r="G13" s="119"/>
      <c r="H13" s="119"/>
      <c r="I13" s="119"/>
      <c r="J13" s="119"/>
      <c r="K13" s="119"/>
      <c r="L13" s="119"/>
      <c r="M13" s="119"/>
      <c r="N13" s="119"/>
      <c r="O13" s="119"/>
      <c r="P13" s="119"/>
      <c r="Q13" s="119"/>
      <c r="R13" s="119"/>
      <c r="S13" s="119"/>
      <c r="T13" s="119"/>
      <c r="U13" s="119"/>
    </row>
    <row r="14" spans="1:21">
      <c r="A14" s="119"/>
      <c r="B14" s="119"/>
      <c r="C14" s="119"/>
      <c r="D14" s="119"/>
      <c r="E14" s="119"/>
      <c r="F14" s="119"/>
      <c r="G14" s="119"/>
      <c r="H14" s="119"/>
      <c r="I14" s="119"/>
      <c r="J14" s="119"/>
      <c r="K14" s="119"/>
      <c r="L14" s="119"/>
      <c r="M14" s="119"/>
      <c r="N14" s="119"/>
      <c r="O14" s="119"/>
      <c r="P14" s="119"/>
      <c r="Q14" s="119"/>
      <c r="R14" s="119"/>
      <c r="S14" s="119"/>
      <c r="T14" s="119"/>
      <c r="U14" s="119"/>
    </row>
    <row r="15" spans="1:21">
      <c r="A15" s="119"/>
      <c r="B15" s="119"/>
      <c r="C15" s="119"/>
      <c r="D15" s="119"/>
      <c r="E15" s="119"/>
      <c r="F15" s="119"/>
      <c r="G15" s="119"/>
      <c r="H15" s="119"/>
      <c r="I15" s="119"/>
      <c r="J15" s="119"/>
      <c r="K15" s="119"/>
      <c r="L15" s="119"/>
      <c r="M15" s="119"/>
      <c r="N15" s="119"/>
      <c r="O15" s="119"/>
      <c r="P15" s="119"/>
      <c r="Q15" s="119"/>
      <c r="R15" s="119"/>
      <c r="S15" s="119"/>
      <c r="T15" s="119"/>
      <c r="U15" s="119"/>
    </row>
    <row r="16" spans="1:21">
      <c r="A16" s="119"/>
      <c r="B16" s="119"/>
      <c r="C16" s="119"/>
      <c r="D16" s="119"/>
      <c r="E16" s="119"/>
      <c r="F16" s="119"/>
      <c r="G16" s="119"/>
      <c r="H16" s="119"/>
      <c r="I16" s="119"/>
      <c r="J16" s="119"/>
      <c r="K16" s="119"/>
      <c r="L16" s="119"/>
      <c r="M16" s="119"/>
      <c r="N16" s="119"/>
      <c r="O16" s="119"/>
      <c r="P16" s="119"/>
      <c r="Q16" s="119"/>
      <c r="R16" s="119"/>
      <c r="S16" s="119"/>
      <c r="T16" s="119"/>
      <c r="U16" s="119"/>
    </row>
    <row r="17" spans="1:21">
      <c r="A17" s="119"/>
      <c r="B17" s="119"/>
      <c r="C17" s="119"/>
      <c r="D17" s="119"/>
      <c r="E17" s="119"/>
      <c r="F17" s="119"/>
      <c r="G17" s="119"/>
      <c r="H17" s="119"/>
      <c r="I17" s="119"/>
      <c r="J17" s="119"/>
      <c r="K17" s="119"/>
      <c r="L17" s="119"/>
      <c r="M17" s="119"/>
      <c r="N17" s="119"/>
      <c r="O17" s="119"/>
      <c r="P17" s="119"/>
      <c r="Q17" s="119"/>
      <c r="R17" s="119"/>
      <c r="S17" s="119"/>
      <c r="T17" s="119"/>
      <c r="U17" s="119"/>
    </row>
    <row r="18" spans="1:21">
      <c r="A18" s="119"/>
      <c r="B18" s="119"/>
      <c r="C18" s="119"/>
      <c r="D18" s="119"/>
      <c r="E18" s="119"/>
      <c r="F18" s="119"/>
      <c r="G18" s="119"/>
      <c r="H18" s="119"/>
      <c r="I18" s="119"/>
      <c r="J18" s="119"/>
      <c r="K18" s="119"/>
      <c r="L18" s="119"/>
      <c r="M18" s="119"/>
      <c r="N18" s="119"/>
      <c r="O18" s="119"/>
      <c r="P18" s="119"/>
      <c r="Q18" s="119"/>
      <c r="R18" s="119"/>
      <c r="S18" s="119"/>
      <c r="T18" s="119"/>
      <c r="U18" s="119"/>
    </row>
    <row r="19" spans="1:21">
      <c r="A19" s="119"/>
      <c r="B19" s="119"/>
      <c r="C19" s="119"/>
      <c r="D19" s="119"/>
      <c r="E19" s="119"/>
      <c r="F19" s="119"/>
      <c r="G19" s="119"/>
      <c r="H19" s="119"/>
      <c r="I19" s="119"/>
      <c r="J19" s="119"/>
      <c r="K19" s="119"/>
      <c r="L19" s="119"/>
      <c r="M19" s="119"/>
      <c r="N19" s="119"/>
      <c r="O19" s="119"/>
      <c r="P19" s="119"/>
      <c r="Q19" s="119"/>
      <c r="R19" s="119"/>
      <c r="S19" s="119"/>
      <c r="T19" s="119"/>
      <c r="U19" s="119"/>
    </row>
    <row r="20" spans="1:21">
      <c r="A20" s="119"/>
      <c r="B20" s="119"/>
      <c r="C20" s="119"/>
      <c r="D20" s="119"/>
      <c r="E20" s="119"/>
      <c r="F20" s="119"/>
      <c r="G20" s="119"/>
      <c r="H20" s="119"/>
      <c r="I20" s="119"/>
      <c r="J20" s="119"/>
      <c r="K20" s="119"/>
      <c r="L20" s="119"/>
      <c r="M20" s="119"/>
      <c r="N20" s="119"/>
      <c r="O20" s="119"/>
      <c r="P20" s="119"/>
      <c r="Q20" s="119"/>
      <c r="R20" s="119"/>
      <c r="S20" s="119"/>
      <c r="T20" s="119"/>
      <c r="U20" s="119"/>
    </row>
    <row r="21" spans="1:21">
      <c r="A21" s="119"/>
      <c r="B21" s="119"/>
      <c r="C21" s="119"/>
      <c r="D21" s="119"/>
      <c r="E21" s="119"/>
      <c r="F21" s="119"/>
      <c r="G21" s="119"/>
      <c r="H21" s="119"/>
      <c r="I21" s="119"/>
      <c r="J21" s="119"/>
      <c r="K21" s="119"/>
      <c r="L21" s="119"/>
      <c r="M21" s="119"/>
      <c r="N21" s="119"/>
      <c r="O21" s="119"/>
      <c r="P21" s="119"/>
      <c r="Q21" s="119"/>
      <c r="R21" s="119"/>
      <c r="S21" s="119"/>
      <c r="T21" s="119"/>
      <c r="U21" s="119"/>
    </row>
    <row r="22" spans="1:21">
      <c r="A22" s="119"/>
      <c r="B22" s="119"/>
      <c r="C22" s="119"/>
      <c r="D22" s="119"/>
      <c r="E22" s="119"/>
      <c r="F22" s="119"/>
      <c r="G22" s="119"/>
      <c r="H22" s="119"/>
      <c r="I22" s="119"/>
      <c r="J22" s="119"/>
      <c r="K22" s="119"/>
      <c r="L22" s="119"/>
      <c r="M22" s="119"/>
      <c r="N22" s="119"/>
      <c r="O22" s="119"/>
      <c r="P22" s="119"/>
      <c r="Q22" s="119"/>
      <c r="R22" s="119"/>
      <c r="S22" s="119"/>
      <c r="T22" s="119"/>
      <c r="U22" s="119"/>
    </row>
    <row r="23" spans="1:21">
      <c r="A23" s="119"/>
      <c r="B23" s="119"/>
      <c r="C23" s="119"/>
      <c r="D23" s="119"/>
      <c r="E23" s="119"/>
      <c r="F23" s="119"/>
      <c r="G23" s="119"/>
      <c r="H23" s="119"/>
      <c r="I23" s="119"/>
      <c r="J23" s="119"/>
      <c r="K23" s="119"/>
      <c r="L23" s="119"/>
      <c r="M23" s="119"/>
      <c r="N23" s="119"/>
      <c r="O23" s="119"/>
      <c r="P23" s="119"/>
      <c r="Q23" s="119"/>
      <c r="R23" s="119"/>
      <c r="S23" s="119"/>
      <c r="T23" s="119"/>
      <c r="U23" s="119"/>
    </row>
    <row r="24" spans="1:21">
      <c r="A24" s="119"/>
      <c r="B24" s="119"/>
      <c r="C24" s="119"/>
      <c r="D24" s="119"/>
      <c r="E24" s="119"/>
      <c r="F24" s="119"/>
      <c r="G24" s="119"/>
      <c r="H24" s="119"/>
      <c r="I24" s="119"/>
      <c r="J24" s="119"/>
      <c r="K24" s="119"/>
      <c r="L24" s="119"/>
      <c r="M24" s="119"/>
      <c r="N24" s="119"/>
      <c r="O24" s="119"/>
      <c r="P24" s="119"/>
      <c r="Q24" s="119"/>
      <c r="R24" s="119"/>
      <c r="S24" s="119"/>
      <c r="T24" s="119"/>
      <c r="U24" s="119"/>
    </row>
    <row r="25" ht="36" customHeight="1" spans="1:21">
      <c r="A25" s="123" t="s">
        <v>145</v>
      </c>
      <c r="B25" s="123"/>
      <c r="C25" s="123"/>
      <c r="D25" s="123"/>
      <c r="E25" s="123"/>
      <c r="F25" s="123"/>
      <c r="G25" s="123"/>
      <c r="H25" s="123"/>
      <c r="I25" s="123"/>
      <c r="J25" s="123"/>
      <c r="K25" s="123"/>
      <c r="L25" s="123"/>
      <c r="M25" s="123"/>
      <c r="N25" s="123"/>
      <c r="O25" s="123"/>
      <c r="P25" s="123"/>
      <c r="Q25" s="123"/>
      <c r="R25" s="123"/>
      <c r="S25" s="123"/>
      <c r="T25" s="123"/>
      <c r="U25" s="123"/>
    </row>
    <row r="26" ht="36" customHeight="1" spans="1:21">
      <c r="A26" s="124" t="s">
        <v>146</v>
      </c>
      <c r="B26" s="124"/>
      <c r="C26" s="124"/>
      <c r="D26" s="124"/>
      <c r="E26" s="124"/>
      <c r="F26" s="124"/>
      <c r="G26" s="124"/>
      <c r="H26" s="124"/>
      <c r="I26" s="124"/>
      <c r="J26" s="124"/>
      <c r="K26" s="124"/>
      <c r="L26" s="124"/>
      <c r="M26" s="124"/>
      <c r="N26" s="124"/>
      <c r="O26" s="124"/>
      <c r="P26" s="124"/>
      <c r="Q26" s="124"/>
      <c r="R26" s="124"/>
      <c r="S26" s="124"/>
      <c r="T26" s="124"/>
      <c r="U26" s="124"/>
    </row>
    <row r="27" spans="1:21">
      <c r="A27" s="125"/>
      <c r="B27" s="125"/>
      <c r="C27" s="125"/>
      <c r="D27" s="125"/>
      <c r="E27" s="125"/>
      <c r="F27" s="125"/>
      <c r="G27" s="125"/>
      <c r="H27" s="125"/>
      <c r="I27" s="125"/>
      <c r="J27" s="125"/>
      <c r="K27" s="125"/>
      <c r="L27" s="125"/>
      <c r="M27" s="125"/>
      <c r="N27" s="125"/>
      <c r="O27" s="125"/>
      <c r="P27" s="125"/>
      <c r="Q27" s="125"/>
      <c r="R27" s="125"/>
      <c r="S27" s="125"/>
      <c r="T27" s="125"/>
      <c r="U27" s="125"/>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C25" sqref="C25"/>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1">
      <c r="A1" s="97" t="s">
        <v>147</v>
      </c>
    </row>
    <row r="2" ht="28.5" customHeight="1" spans="1:11">
      <c r="A2" s="98" t="s">
        <v>148</v>
      </c>
      <c r="B2" s="98"/>
      <c r="C2" s="98"/>
      <c r="D2" s="98"/>
      <c r="E2" s="98"/>
      <c r="F2" s="98"/>
      <c r="G2" s="98"/>
      <c r="H2" s="98"/>
      <c r="I2" s="98"/>
      <c r="J2" s="98"/>
      <c r="K2" s="98"/>
    </row>
    <row r="3" ht="21" customHeight="1" spans="1:11">
      <c r="A3" s="4" t="s">
        <v>149</v>
      </c>
      <c r="J3" s="4" t="s">
        <v>11</v>
      </c>
    </row>
    <row r="4" spans="1:11">
      <c r="A4" s="99" t="s">
        <v>150</v>
      </c>
      <c r="B4" s="99" t="s">
        <v>151</v>
      </c>
      <c r="C4" s="99" t="s">
        <v>152</v>
      </c>
      <c r="D4" s="99" t="s">
        <v>153</v>
      </c>
      <c r="E4" s="99" t="s">
        <v>154</v>
      </c>
      <c r="F4" s="99" t="s">
        <v>155</v>
      </c>
      <c r="G4" s="99" t="s">
        <v>126</v>
      </c>
      <c r="H4" s="99" t="s">
        <v>127</v>
      </c>
      <c r="I4" s="99"/>
      <c r="J4" s="99"/>
      <c r="K4" s="99"/>
    </row>
    <row r="5" ht="28.5" spans="1:11">
      <c r="A5" s="99"/>
      <c r="B5" s="99"/>
      <c r="C5" s="99"/>
      <c r="D5" s="99"/>
      <c r="E5" s="99"/>
      <c r="F5" s="99"/>
      <c r="G5" s="99"/>
      <c r="H5" s="100" t="s">
        <v>17</v>
      </c>
      <c r="I5" s="100" t="s">
        <v>130</v>
      </c>
      <c r="J5" s="101" t="s">
        <v>141</v>
      </c>
      <c r="K5" s="100" t="s">
        <v>156</v>
      </c>
    </row>
    <row r="6" spans="1:11">
      <c r="A6" s="102"/>
      <c r="B6" s="102" t="s">
        <v>19</v>
      </c>
      <c r="C6" s="102"/>
      <c r="D6" s="102"/>
      <c r="E6" s="102"/>
      <c r="F6" s="102"/>
      <c r="G6" s="102"/>
      <c r="H6" s="102"/>
      <c r="I6" s="102"/>
      <c r="J6" s="102"/>
      <c r="K6" s="102"/>
    </row>
    <row r="7" spans="1:11">
      <c r="A7" s="102">
        <v>211</v>
      </c>
      <c r="B7" s="102" t="s">
        <v>157</v>
      </c>
      <c r="C7" s="102"/>
      <c r="D7" s="102"/>
      <c r="E7" s="102"/>
      <c r="F7" s="102"/>
      <c r="G7" s="102"/>
      <c r="H7" s="102"/>
      <c r="I7" s="102"/>
      <c r="J7" s="102"/>
      <c r="K7" s="102"/>
    </row>
    <row r="8" spans="1:11">
      <c r="A8" s="102">
        <v>21103</v>
      </c>
      <c r="B8" s="102" t="s">
        <v>158</v>
      </c>
      <c r="C8" s="102"/>
      <c r="D8" s="102"/>
      <c r="E8" s="102"/>
      <c r="F8" s="102"/>
      <c r="G8" s="102"/>
      <c r="H8" s="102"/>
      <c r="I8" s="102"/>
      <c r="J8" s="102"/>
      <c r="K8" s="102"/>
    </row>
    <row r="9" spans="1:11">
      <c r="A9" s="102">
        <v>2110302</v>
      </c>
      <c r="B9" s="102" t="s">
        <v>159</v>
      </c>
      <c r="C9" s="102" t="s">
        <v>160</v>
      </c>
      <c r="D9" s="166" t="s">
        <v>161</v>
      </c>
      <c r="E9" s="102">
        <v>506001</v>
      </c>
      <c r="F9" s="102" t="s">
        <v>162</v>
      </c>
      <c r="G9" s="102" t="s">
        <v>163</v>
      </c>
      <c r="H9" s="102">
        <v>150</v>
      </c>
      <c r="I9" s="102">
        <v>150</v>
      </c>
      <c r="J9" s="102"/>
      <c r="K9" s="102"/>
    </row>
    <row r="10" spans="1:11">
      <c r="A10" s="102">
        <v>212</v>
      </c>
      <c r="B10" s="102" t="s">
        <v>164</v>
      </c>
      <c r="C10" s="102"/>
      <c r="D10" s="102"/>
      <c r="E10" s="102"/>
      <c r="F10" s="102"/>
      <c r="G10" s="102"/>
      <c r="H10" s="102"/>
      <c r="I10" s="102"/>
      <c r="J10" s="102"/>
      <c r="K10" s="102"/>
    </row>
    <row r="11" spans="1:11">
      <c r="A11" s="102">
        <v>21201</v>
      </c>
      <c r="B11" s="102" t="s">
        <v>165</v>
      </c>
      <c r="C11" s="102"/>
      <c r="D11" s="102"/>
      <c r="E11" s="102"/>
      <c r="F11" s="102"/>
      <c r="G11" s="102"/>
      <c r="H11" s="102"/>
      <c r="I11" s="102"/>
      <c r="J11" s="102"/>
      <c r="K11" s="102"/>
    </row>
    <row r="12" spans="1:11">
      <c r="A12" s="102">
        <v>2120199</v>
      </c>
      <c r="B12" s="102" t="s">
        <v>166</v>
      </c>
      <c r="C12" s="102" t="s">
        <v>160</v>
      </c>
      <c r="D12" s="166" t="s">
        <v>167</v>
      </c>
      <c r="E12" s="102">
        <v>506001</v>
      </c>
      <c r="F12" s="102" t="s">
        <v>162</v>
      </c>
      <c r="G12" s="102" t="s">
        <v>163</v>
      </c>
      <c r="H12" s="102">
        <v>330</v>
      </c>
      <c r="I12" s="102">
        <v>330</v>
      </c>
      <c r="J12" s="102"/>
      <c r="K12" s="102"/>
    </row>
    <row r="13" spans="1:11">
      <c r="A13" s="102"/>
      <c r="B13" s="102" t="s">
        <v>17</v>
      </c>
      <c r="C13" s="102"/>
      <c r="D13" s="102"/>
      <c r="E13" s="102"/>
      <c r="F13" s="102"/>
      <c r="G13" s="102"/>
      <c r="H13" s="102">
        <f>SUM(H6:H12)</f>
        <v>480</v>
      </c>
      <c r="I13" s="102">
        <f>SUM(I6:I12)</f>
        <v>480</v>
      </c>
      <c r="J13" s="102"/>
      <c r="K13" s="102"/>
    </row>
    <row r="14" ht="39.75" customHeight="1" spans="1:11">
      <c r="A14" s="103" t="s">
        <v>168</v>
      </c>
      <c r="B14" s="103"/>
      <c r="C14" s="103"/>
      <c r="D14" s="103"/>
      <c r="E14" s="103"/>
      <c r="F14" s="103"/>
      <c r="G14" s="103"/>
      <c r="H14" s="103"/>
      <c r="I14" s="103"/>
      <c r="J14" s="103"/>
      <c r="K14" s="103"/>
    </row>
  </sheetData>
  <mergeCells count="10">
    <mergeCell ref="A2:K2"/>
    <mergeCell ref="H4:K4"/>
    <mergeCell ref="A14:K14"/>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F8" sqref="F8"/>
    </sheetView>
  </sheetViews>
  <sheetFormatPr defaultColWidth="9" defaultRowHeight="14.25"/>
  <cols>
    <col min="1" max="1" width="12" style="2" customWidth="1"/>
    <col min="2" max="2" width="10.25" style="2" customWidth="1"/>
    <col min="3" max="3" width="7.5" style="2" customWidth="1"/>
    <col min="4" max="4" width="13.7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169</v>
      </c>
    </row>
    <row r="2" s="43" customFormat="1" ht="45.75" customHeight="1" spans="1:14">
      <c r="A2" s="45" t="s">
        <v>170</v>
      </c>
      <c r="B2" s="45"/>
      <c r="C2" s="45"/>
      <c r="D2" s="45"/>
      <c r="E2" s="45"/>
      <c r="F2" s="45"/>
      <c r="G2" s="45"/>
      <c r="H2" s="45"/>
      <c r="I2" s="45"/>
      <c r="J2" s="45"/>
      <c r="K2" s="45"/>
      <c r="L2" s="45"/>
      <c r="M2" s="45"/>
      <c r="N2" s="45"/>
    </row>
    <row r="3" s="77" customFormat="1" ht="28.5" customHeight="1" spans="1:14">
      <c r="A3" s="79" t="s">
        <v>171</v>
      </c>
      <c r="B3" s="47"/>
      <c r="C3" s="47"/>
      <c r="D3" s="47"/>
      <c r="E3" s="80"/>
      <c r="F3" s="47"/>
      <c r="G3" s="47"/>
      <c r="H3" s="47"/>
      <c r="I3" s="47"/>
      <c r="J3" s="47"/>
      <c r="K3" s="47"/>
      <c r="L3" s="48" t="s">
        <v>172</v>
      </c>
      <c r="M3" s="48"/>
      <c r="N3" s="48"/>
    </row>
    <row r="4" ht="23.25" customHeight="1" spans="1:14">
      <c r="A4" s="10" t="s">
        <v>173</v>
      </c>
      <c r="B4" s="10" t="s">
        <v>174</v>
      </c>
      <c r="C4" s="10" t="s">
        <v>175</v>
      </c>
      <c r="D4" s="11" t="s">
        <v>176</v>
      </c>
      <c r="E4" s="81" t="s">
        <v>177</v>
      </c>
      <c r="F4" s="12" t="s">
        <v>178</v>
      </c>
      <c r="G4" s="12" t="s">
        <v>179</v>
      </c>
      <c r="H4" s="82" t="s">
        <v>180</v>
      </c>
      <c r="I4" s="82"/>
      <c r="J4" s="82"/>
      <c r="K4" s="82"/>
      <c r="L4" s="82"/>
      <c r="M4" s="82"/>
      <c r="N4" s="83" t="s">
        <v>181</v>
      </c>
    </row>
    <row r="5" ht="23.25" customHeight="1" spans="1:14">
      <c r="A5" s="10"/>
      <c r="B5" s="10"/>
      <c r="C5" s="10"/>
      <c r="D5" s="11"/>
      <c r="E5" s="81"/>
      <c r="F5" s="12"/>
      <c r="G5" s="12"/>
      <c r="H5" s="14" t="s">
        <v>182</v>
      </c>
      <c r="I5" s="52" t="s">
        <v>183</v>
      </c>
      <c r="J5" s="53"/>
      <c r="K5" s="54"/>
      <c r="L5" s="14" t="s">
        <v>184</v>
      </c>
      <c r="M5" s="49" t="s">
        <v>185</v>
      </c>
      <c r="N5" s="83"/>
    </row>
    <row r="6" ht="52.5" customHeight="1" spans="1:14">
      <c r="A6" s="10"/>
      <c r="B6" s="10"/>
      <c r="C6" s="10"/>
      <c r="D6" s="11"/>
      <c r="E6" s="81"/>
      <c r="F6" s="12"/>
      <c r="G6" s="12"/>
      <c r="H6" s="19"/>
      <c r="I6" s="10" t="s">
        <v>186</v>
      </c>
      <c r="J6" s="10" t="s">
        <v>187</v>
      </c>
      <c r="K6" s="10" t="s">
        <v>188</v>
      </c>
      <c r="L6" s="19"/>
      <c r="M6" s="63"/>
      <c r="N6" s="83"/>
    </row>
    <row r="7" ht="52.5" customHeight="1" spans="1:14">
      <c r="A7" s="84" t="s">
        <v>143</v>
      </c>
      <c r="B7" s="84" t="s">
        <v>189</v>
      </c>
      <c r="C7" s="85" t="s">
        <v>190</v>
      </c>
      <c r="D7" s="85" t="s">
        <v>190</v>
      </c>
      <c r="E7" s="86"/>
      <c r="F7" s="87"/>
      <c r="G7" s="87">
        <v>1010</v>
      </c>
      <c r="H7" s="88">
        <v>900</v>
      </c>
      <c r="I7" s="89"/>
      <c r="J7" s="89"/>
      <c r="K7" s="89"/>
      <c r="L7" s="88"/>
      <c r="M7" s="90"/>
      <c r="N7" s="91"/>
    </row>
    <row r="8" ht="67" customHeight="1" spans="1:14">
      <c r="A8" s="84" t="s">
        <v>143</v>
      </c>
      <c r="B8" s="84" t="s">
        <v>189</v>
      </c>
      <c r="C8" s="85" t="s">
        <v>191</v>
      </c>
      <c r="D8" s="85" t="s">
        <v>192</v>
      </c>
      <c r="E8" s="86"/>
      <c r="F8" s="87"/>
      <c r="G8" s="87">
        <v>168</v>
      </c>
      <c r="H8" s="88">
        <v>160</v>
      </c>
      <c r="I8" s="89"/>
      <c r="J8" s="89"/>
      <c r="K8" s="89"/>
      <c r="L8" s="88"/>
      <c r="M8" s="90"/>
      <c r="N8" s="91"/>
    </row>
    <row r="9" ht="52.5" customHeight="1" spans="1:14">
      <c r="A9" s="10"/>
      <c r="B9" s="10"/>
      <c r="C9" s="10"/>
      <c r="D9" s="11"/>
      <c r="E9" s="81"/>
      <c r="F9" s="12"/>
      <c r="G9" s="12"/>
      <c r="H9" s="19"/>
      <c r="I9" s="10"/>
      <c r="J9" s="10"/>
      <c r="K9" s="10"/>
      <c r="L9" s="19"/>
      <c r="M9" s="63"/>
      <c r="N9" s="83"/>
    </row>
    <row r="10" ht="42" customHeight="1" spans="1:14">
      <c r="A10" s="69"/>
      <c r="B10" s="69"/>
      <c r="C10" s="24"/>
      <c r="D10" s="24"/>
      <c r="E10" s="24"/>
      <c r="F10" s="26"/>
      <c r="G10" s="26"/>
      <c r="H10" s="26"/>
      <c r="I10" s="26"/>
      <c r="J10" s="26"/>
      <c r="K10" s="26"/>
      <c r="L10" s="26"/>
      <c r="M10" s="37"/>
      <c r="N10" s="67"/>
    </row>
    <row r="11" ht="138.75" customHeight="1" spans="1:14">
      <c r="A11" s="92" t="s">
        <v>193</v>
      </c>
      <c r="B11" s="93"/>
      <c r="C11" s="93"/>
      <c r="D11" s="93"/>
      <c r="E11" s="93"/>
      <c r="F11" s="93"/>
      <c r="G11" s="93"/>
      <c r="H11" s="93"/>
      <c r="I11" s="93"/>
      <c r="J11" s="93"/>
      <c r="K11" s="93"/>
      <c r="L11" s="93"/>
      <c r="M11" s="93"/>
      <c r="N11" s="93"/>
    </row>
    <row r="12" spans="1:14">
      <c r="A12" s="94"/>
      <c r="B12" s="94"/>
      <c r="C12" s="94"/>
      <c r="F12" s="95"/>
      <c r="G12" s="95"/>
      <c r="H12" s="95"/>
      <c r="I12" s="95"/>
      <c r="J12" s="95"/>
      <c r="K12" s="95"/>
      <c r="L12" s="95"/>
      <c r="M12" s="96"/>
    </row>
    <row r="13" spans="1:14">
      <c r="A13" s="94"/>
      <c r="B13" s="94"/>
      <c r="C13" s="94"/>
      <c r="F13" s="95"/>
      <c r="G13" s="95"/>
      <c r="H13" s="95"/>
      <c r="I13" s="95"/>
      <c r="J13" s="95"/>
      <c r="K13" s="95"/>
      <c r="L13" s="95"/>
      <c r="M13" s="96"/>
    </row>
    <row r="14" spans="1:14">
      <c r="A14" s="94"/>
      <c r="B14" s="94"/>
      <c r="C14" s="94"/>
      <c r="F14" s="95"/>
      <c r="G14" s="95"/>
      <c r="H14" s="95"/>
      <c r="I14" s="95"/>
      <c r="J14" s="95"/>
      <c r="K14" s="95"/>
      <c r="L14" s="95"/>
      <c r="M14" s="96"/>
    </row>
    <row r="15" spans="1:14">
      <c r="A15" s="94"/>
      <c r="B15" s="94"/>
      <c r="C15" s="94"/>
      <c r="F15" s="95"/>
      <c r="G15" s="95"/>
      <c r="H15" s="95"/>
      <c r="I15" s="95"/>
      <c r="J15" s="95"/>
      <c r="K15" s="95"/>
      <c r="L15" s="95"/>
      <c r="M15" s="96"/>
    </row>
    <row r="16" spans="1:14">
      <c r="A16" s="94"/>
      <c r="B16" s="94"/>
      <c r="C16" s="94"/>
      <c r="F16" s="95"/>
      <c r="G16" s="95"/>
      <c r="H16" s="95"/>
      <c r="I16" s="95"/>
      <c r="J16" s="95"/>
      <c r="K16" s="95"/>
      <c r="L16" s="95"/>
      <c r="M16" s="96"/>
    </row>
    <row r="17" spans="1:13">
      <c r="A17" s="94"/>
      <c r="B17" s="94"/>
      <c r="C17" s="94"/>
      <c r="F17" s="95"/>
      <c r="G17" s="95"/>
      <c r="H17" s="95"/>
      <c r="I17" s="95"/>
      <c r="J17" s="95"/>
      <c r="K17" s="95"/>
      <c r="L17" s="95"/>
      <c r="M17" s="96"/>
    </row>
    <row r="18" spans="1:13">
      <c r="A18" s="94"/>
      <c r="B18" s="94"/>
      <c r="C18" s="94"/>
      <c r="F18" s="95"/>
      <c r="G18" s="95"/>
      <c r="H18" s="95"/>
      <c r="I18" s="95"/>
      <c r="J18" s="95"/>
      <c r="K18" s="95"/>
      <c r="L18" s="95"/>
      <c r="M18" s="96"/>
    </row>
    <row r="19" spans="1:13">
      <c r="A19" s="94"/>
      <c r="B19" s="94"/>
      <c r="C19" s="94"/>
      <c r="F19" s="95"/>
      <c r="G19" s="95"/>
      <c r="H19" s="95"/>
      <c r="I19" s="95"/>
      <c r="J19" s="95"/>
      <c r="K19" s="95"/>
      <c r="L19" s="95"/>
      <c r="M19" s="96"/>
    </row>
    <row r="20" spans="1:13">
      <c r="A20" s="94"/>
      <c r="B20" s="94"/>
      <c r="C20" s="94"/>
      <c r="F20" s="95"/>
      <c r="G20" s="95"/>
      <c r="H20" s="95"/>
      <c r="I20" s="95"/>
      <c r="J20" s="95"/>
      <c r="K20" s="95"/>
      <c r="L20" s="95"/>
      <c r="M20" s="96"/>
    </row>
    <row r="21" spans="1:13">
      <c r="A21" s="94"/>
      <c r="B21" s="94"/>
      <c r="C21" s="94"/>
      <c r="F21" s="95"/>
      <c r="G21" s="95"/>
      <c r="H21" s="95"/>
      <c r="I21" s="95"/>
      <c r="J21" s="95"/>
      <c r="K21" s="95"/>
      <c r="L21" s="95"/>
      <c r="M21" s="96"/>
    </row>
    <row r="22" spans="1:13">
      <c r="A22" s="94"/>
      <c r="B22" s="94"/>
      <c r="C22" s="94"/>
      <c r="F22" s="95"/>
      <c r="G22" s="95"/>
      <c r="H22" s="95"/>
      <c r="I22" s="95"/>
      <c r="J22" s="95"/>
      <c r="K22" s="95"/>
      <c r="L22" s="95"/>
      <c r="M22" s="96"/>
    </row>
    <row r="23" spans="1:13">
      <c r="A23" s="94"/>
      <c r="B23" s="94"/>
      <c r="C23" s="94"/>
      <c r="F23" s="95"/>
      <c r="G23" s="95"/>
      <c r="H23" s="95"/>
      <c r="I23" s="95"/>
      <c r="J23" s="95"/>
      <c r="K23" s="95"/>
      <c r="L23" s="95"/>
      <c r="M23" s="96"/>
    </row>
    <row r="24" spans="1:13">
      <c r="A24" s="94"/>
      <c r="B24" s="94"/>
      <c r="C24" s="94"/>
      <c r="F24" s="95"/>
      <c r="G24" s="95"/>
      <c r="H24" s="95"/>
      <c r="I24" s="95"/>
      <c r="J24" s="95"/>
      <c r="K24" s="95"/>
      <c r="L24" s="95"/>
      <c r="M24" s="96"/>
    </row>
    <row r="25" spans="1:13">
      <c r="F25" s="95"/>
      <c r="G25" s="95"/>
      <c r="H25" s="95"/>
      <c r="I25" s="95"/>
      <c r="J25" s="95"/>
      <c r="K25" s="95"/>
      <c r="L25" s="95"/>
      <c r="M25" s="9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E11" sqref="E11"/>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194</v>
      </c>
    </row>
    <row r="2" s="43" customFormat="1" ht="45" customHeight="1" spans="1:15">
      <c r="A2" s="45" t="s">
        <v>195</v>
      </c>
      <c r="B2" s="45"/>
      <c r="C2" s="45"/>
      <c r="D2" s="45"/>
      <c r="E2" s="45"/>
      <c r="F2" s="45"/>
      <c r="G2" s="45"/>
      <c r="H2" s="45"/>
      <c r="I2" s="45"/>
      <c r="J2" s="45"/>
      <c r="K2" s="45"/>
      <c r="L2" s="45"/>
      <c r="M2" s="45"/>
      <c r="N2" s="45"/>
    </row>
    <row r="3" ht="30.75" customHeight="1" spans="1:15">
      <c r="A3" s="46" t="s">
        <v>171</v>
      </c>
      <c r="B3" s="46"/>
      <c r="C3" s="46"/>
      <c r="D3" s="46"/>
      <c r="F3" s="47"/>
      <c r="G3" s="47"/>
      <c r="H3" s="47"/>
      <c r="I3" s="47"/>
      <c r="J3" s="47"/>
      <c r="K3" s="48" t="s">
        <v>172</v>
      </c>
      <c r="L3" s="48"/>
      <c r="M3" s="48"/>
      <c r="N3" s="48"/>
    </row>
    <row r="4" ht="27.75" customHeight="1" spans="1:15">
      <c r="A4" s="14" t="s">
        <v>124</v>
      </c>
      <c r="B4" s="14" t="s">
        <v>196</v>
      </c>
      <c r="C4" s="14" t="s">
        <v>175</v>
      </c>
      <c r="D4" s="49" t="s">
        <v>176</v>
      </c>
      <c r="E4" s="50" t="s">
        <v>177</v>
      </c>
      <c r="F4" s="51" t="s">
        <v>178</v>
      </c>
      <c r="G4" s="12" t="s">
        <v>179</v>
      </c>
      <c r="H4" s="52" t="s">
        <v>180</v>
      </c>
      <c r="I4" s="53"/>
      <c r="J4" s="53"/>
      <c r="K4" s="53"/>
      <c r="L4" s="53"/>
      <c r="M4" s="54"/>
      <c r="N4" s="55" t="s">
        <v>181</v>
      </c>
      <c r="O4" s="56"/>
    </row>
    <row r="5" ht="27.75" customHeight="1" spans="1:15">
      <c r="A5" s="57"/>
      <c r="B5" s="57"/>
      <c r="C5" s="57"/>
      <c r="D5" s="58"/>
      <c r="E5" s="59"/>
      <c r="F5" s="60"/>
      <c r="G5" s="50"/>
      <c r="H5" s="14" t="s">
        <v>182</v>
      </c>
      <c r="I5" s="52" t="s">
        <v>183</v>
      </c>
      <c r="J5" s="53"/>
      <c r="K5" s="53"/>
      <c r="L5" s="61" t="s">
        <v>184</v>
      </c>
      <c r="M5" s="50" t="s">
        <v>197</v>
      </c>
      <c r="N5" s="62"/>
      <c r="O5" s="56"/>
    </row>
    <row r="6" ht="48.75" customHeight="1" spans="1:15">
      <c r="A6" s="19"/>
      <c r="B6" s="19"/>
      <c r="C6" s="19"/>
      <c r="D6" s="63"/>
      <c r="E6" s="64"/>
      <c r="F6" s="60"/>
      <c r="G6" s="50"/>
      <c r="H6" s="19"/>
      <c r="I6" s="10" t="s">
        <v>186</v>
      </c>
      <c r="J6" s="11" t="s">
        <v>187</v>
      </c>
      <c r="K6" s="65" t="s">
        <v>188</v>
      </c>
      <c r="L6" s="66"/>
      <c r="M6" s="64"/>
      <c r="N6" s="62"/>
    </row>
    <row r="7" ht="38.25" customHeight="1" spans="1:15">
      <c r="A7" s="22" t="s">
        <v>143</v>
      </c>
      <c r="B7" s="22" t="s">
        <v>162</v>
      </c>
      <c r="C7" s="23" t="s">
        <v>198</v>
      </c>
      <c r="D7" s="24"/>
      <c r="E7" s="25"/>
      <c r="F7" s="26"/>
      <c r="G7" s="26"/>
      <c r="H7" s="26"/>
      <c r="I7" s="26"/>
      <c r="J7" s="67"/>
      <c r="K7" s="26"/>
      <c r="L7" s="26"/>
      <c r="M7" s="26"/>
      <c r="N7" s="68"/>
    </row>
    <row r="8" ht="38.25" customHeight="1" spans="1:15">
      <c r="A8" s="69"/>
      <c r="B8" s="69"/>
      <c r="C8" s="24"/>
      <c r="D8" s="24"/>
      <c r="E8" s="25"/>
      <c r="F8" s="26"/>
      <c r="G8" s="26"/>
      <c r="H8" s="26"/>
      <c r="I8" s="26"/>
      <c r="J8" s="26"/>
      <c r="K8" s="26"/>
      <c r="L8" s="26"/>
      <c r="M8" s="26"/>
      <c r="N8" s="68"/>
    </row>
    <row r="9" ht="38.25" customHeight="1" spans="1:15">
      <c r="A9" s="70"/>
      <c r="B9" s="71"/>
      <c r="C9" s="24"/>
      <c r="D9" s="24"/>
      <c r="E9" s="25"/>
      <c r="F9" s="40"/>
      <c r="G9" s="40"/>
      <c r="H9" s="26"/>
      <c r="I9" s="26"/>
      <c r="J9" s="26"/>
      <c r="K9" s="26"/>
      <c r="L9" s="26"/>
      <c r="M9" s="26"/>
      <c r="N9" s="68"/>
    </row>
    <row r="10" ht="38.25" customHeight="1" spans="1:15">
      <c r="A10" s="70"/>
      <c r="B10" s="71"/>
      <c r="C10" s="24"/>
      <c r="D10" s="24"/>
      <c r="E10" s="25"/>
      <c r="F10" s="40"/>
      <c r="G10" s="40"/>
      <c r="H10" s="26"/>
      <c r="I10" s="26"/>
      <c r="J10" s="26"/>
      <c r="K10" s="26"/>
      <c r="L10" s="26"/>
      <c r="M10" s="26"/>
      <c r="N10" s="68"/>
    </row>
    <row r="11" s="44" customFormat="1" ht="30" customHeight="1" spans="1:15">
      <c r="A11" s="72"/>
      <c r="B11" s="72"/>
      <c r="C11" s="73"/>
      <c r="D11" s="74"/>
      <c r="E11" s="74"/>
      <c r="F11" s="40"/>
      <c r="G11" s="40"/>
      <c r="H11" s="26"/>
      <c r="I11" s="26"/>
      <c r="J11" s="26"/>
      <c r="K11" s="26"/>
      <c r="L11" s="26"/>
      <c r="M11" s="26"/>
      <c r="N11" s="68"/>
    </row>
    <row r="12" s="3" customFormat="1" ht="26.25" customHeight="1" spans="1:15">
      <c r="A12" s="72"/>
      <c r="B12" s="72"/>
      <c r="C12" s="75"/>
      <c r="D12" s="76"/>
      <c r="E12" s="75"/>
      <c r="F12" s="40"/>
      <c r="G12" s="40"/>
      <c r="H12" s="26"/>
      <c r="I12" s="26"/>
      <c r="J12" s="26"/>
      <c r="K12" s="26"/>
      <c r="L12" s="26"/>
      <c r="M12" s="26"/>
      <c r="N12" s="74"/>
    </row>
    <row r="13" s="3" customFormat="1" ht="35.25" customHeight="1" spans="1:15">
      <c r="A13" s="75"/>
      <c r="B13" s="71"/>
      <c r="C13" s="75"/>
      <c r="D13" s="76"/>
      <c r="E13" s="75"/>
      <c r="F13" s="40"/>
      <c r="G13" s="40"/>
      <c r="H13" s="26"/>
      <c r="I13" s="26"/>
      <c r="J13" s="26"/>
      <c r="K13" s="26"/>
      <c r="L13" s="26"/>
      <c r="M13" s="26"/>
      <c r="N13" s="74"/>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7" sqref="A7:C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199</v>
      </c>
    </row>
    <row r="2" s="1" customFormat="1" ht="43.5" customHeight="1" spans="1:15">
      <c r="A2" s="5" t="s">
        <v>200</v>
      </c>
      <c r="B2" s="5"/>
      <c r="C2" s="5"/>
      <c r="D2" s="5"/>
      <c r="E2" s="5"/>
      <c r="F2" s="5"/>
      <c r="G2" s="5"/>
      <c r="H2" s="5"/>
      <c r="I2" s="5"/>
      <c r="J2" s="5"/>
      <c r="K2" s="5"/>
      <c r="L2" s="5"/>
      <c r="M2" s="5"/>
      <c r="N2" s="5"/>
    </row>
    <row r="3" ht="29.25" customHeight="1" spans="1:15">
      <c r="A3" s="6" t="s">
        <v>171</v>
      </c>
      <c r="B3" s="6"/>
      <c r="C3" s="6"/>
      <c r="D3" s="6"/>
      <c r="E3" s="7"/>
      <c r="F3" s="8"/>
      <c r="G3" s="8"/>
      <c r="H3" s="8"/>
      <c r="I3" s="8"/>
      <c r="J3" s="8"/>
      <c r="K3" s="9" t="s">
        <v>172</v>
      </c>
      <c r="L3" s="9"/>
      <c r="M3" s="9"/>
      <c r="N3" s="9"/>
    </row>
    <row r="4" ht="24.75" customHeight="1" spans="1:15">
      <c r="A4" s="10" t="s">
        <v>124</v>
      </c>
      <c r="B4" s="10" t="s">
        <v>196</v>
      </c>
      <c r="C4" s="10" t="s">
        <v>128</v>
      </c>
      <c r="D4" s="11" t="s">
        <v>201</v>
      </c>
      <c r="E4" s="12" t="s">
        <v>177</v>
      </c>
      <c r="F4" s="12" t="s">
        <v>202</v>
      </c>
      <c r="G4" s="12" t="s">
        <v>203</v>
      </c>
      <c r="H4" s="10" t="s">
        <v>180</v>
      </c>
      <c r="I4" s="10"/>
      <c r="J4" s="10"/>
      <c r="K4" s="10"/>
      <c r="L4" s="10"/>
      <c r="M4" s="10"/>
      <c r="N4" s="13" t="s">
        <v>204</v>
      </c>
    </row>
    <row r="5" ht="24.75" customHeight="1" spans="1:15">
      <c r="A5" s="10"/>
      <c r="B5" s="10"/>
      <c r="C5" s="10"/>
      <c r="D5" s="11"/>
      <c r="E5" s="12"/>
      <c r="F5" s="12"/>
      <c r="G5" s="12"/>
      <c r="H5" s="14" t="s">
        <v>182</v>
      </c>
      <c r="I5" s="15" t="s">
        <v>183</v>
      </c>
      <c r="J5" s="16"/>
      <c r="K5" s="17"/>
      <c r="L5" s="14" t="s">
        <v>184</v>
      </c>
      <c r="M5" s="14" t="s">
        <v>205</v>
      </c>
      <c r="N5" s="18"/>
    </row>
    <row r="6" ht="46.5" customHeight="1" spans="1:15">
      <c r="A6" s="10"/>
      <c r="B6" s="10"/>
      <c r="C6" s="10"/>
      <c r="D6" s="11"/>
      <c r="E6" s="12"/>
      <c r="F6" s="12"/>
      <c r="G6" s="12"/>
      <c r="H6" s="19"/>
      <c r="I6" s="10" t="s">
        <v>186</v>
      </c>
      <c r="J6" s="11" t="s">
        <v>187</v>
      </c>
      <c r="K6" s="11" t="s">
        <v>188</v>
      </c>
      <c r="L6" s="19"/>
      <c r="M6" s="19"/>
      <c r="N6" s="20"/>
      <c r="O6" s="21"/>
    </row>
    <row r="7" s="2" customFormat="1" ht="52.5" customHeight="1" spans="1:15">
      <c r="A7" s="22" t="s">
        <v>143</v>
      </c>
      <c r="B7" s="22" t="s">
        <v>162</v>
      </c>
      <c r="C7" s="23" t="s">
        <v>198</v>
      </c>
      <c r="D7" s="24"/>
      <c r="E7" s="25"/>
      <c r="F7" s="26"/>
      <c r="G7" s="26"/>
      <c r="H7" s="27"/>
      <c r="I7" s="27"/>
      <c r="J7" s="27"/>
      <c r="K7" s="27"/>
      <c r="L7" s="27"/>
      <c r="M7" s="28"/>
      <c r="N7" s="29"/>
    </row>
    <row r="8" s="2" customFormat="1" ht="87" customHeight="1" spans="1:15">
      <c r="A8" s="30"/>
      <c r="B8" s="24"/>
      <c r="C8" s="31"/>
      <c r="D8" s="24"/>
      <c r="E8" s="25"/>
      <c r="F8" s="26"/>
      <c r="G8" s="26"/>
      <c r="H8" s="27"/>
      <c r="I8" s="27"/>
      <c r="J8" s="27"/>
      <c r="K8" s="27"/>
      <c r="L8" s="27"/>
      <c r="M8" s="28"/>
      <c r="N8" s="29"/>
    </row>
    <row r="9" s="2" customFormat="1" ht="52.5" customHeight="1" spans="1:15">
      <c r="A9" s="32"/>
      <c r="B9" s="33"/>
      <c r="C9" s="34"/>
      <c r="D9" s="35"/>
      <c r="E9" s="36"/>
      <c r="F9" s="37"/>
      <c r="G9" s="37"/>
      <c r="H9" s="38"/>
      <c r="I9" s="38"/>
      <c r="J9" s="38"/>
      <c r="K9" s="38"/>
      <c r="L9" s="39"/>
      <c r="M9" s="38"/>
      <c r="N9" s="40"/>
    </row>
    <row r="10" s="2" customFormat="1" ht="30.75" customHeight="1" spans="1:15">
      <c r="A10" s="41"/>
      <c r="B10" s="24"/>
      <c r="C10" s="31"/>
      <c r="D10" s="25"/>
      <c r="E10" s="25"/>
      <c r="F10" s="26"/>
      <c r="G10" s="26"/>
      <c r="H10" s="26"/>
      <c r="I10" s="26"/>
      <c r="J10" s="26"/>
      <c r="K10" s="26"/>
      <c r="L10" s="26"/>
      <c r="M10" s="37"/>
      <c r="N10" s="40"/>
    </row>
    <row r="11" s="2" customFormat="1" ht="24" customHeight="1" spans="1:15">
      <c r="A11" s="41"/>
      <c r="B11" s="24"/>
      <c r="C11" s="31"/>
      <c r="D11" s="25"/>
      <c r="E11" s="42"/>
      <c r="F11" s="26"/>
      <c r="G11" s="26"/>
      <c r="H11" s="26"/>
      <c r="I11" s="26"/>
      <c r="J11" s="26"/>
      <c r="K11" s="26"/>
      <c r="L11" s="26"/>
      <c r="M11" s="26"/>
      <c r="N11" s="26"/>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02项目支出表（2026年）</vt:lpstr>
      <vt:lpstr>附件3  03项目支出表（2027年）</vt:lpstr>
      <vt:lpstr>附件3  04项目支出表（2028年）</vt:lpstr>
      <vt:lpstr>附件4-1 政府购买服务预算表</vt:lpstr>
      <vt:lpstr>附件4-2政府购买服务支出表</vt:lpstr>
      <vt:lpstr>附件5-1非税收入预测表（2026纳入预算管理）</vt:lpstr>
      <vt:lpstr>附件5-2非税收入预测表（2026年纳入专户（教育）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XUN</cp:lastModifiedBy>
  <dcterms:created xsi:type="dcterms:W3CDTF">2015-07-21T11:28:00Z</dcterms:created>
  <cp:lastPrinted>2020-09-25T02:29:00Z</cp:lastPrinted>
  <dcterms:modified xsi:type="dcterms:W3CDTF">2026-01-15T07:16:30Z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9FFB8727BC00431A856E64EABD592E39_12</vt:lpwstr>
  </property>
  <property fmtid="{D5CDD505-2E9C-101B-9397-08002B2CF9AE}" pid="4" name="CalculationRule">
    <vt:i4>0</vt:i4>
  </property>
</Properties>
</file>