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5" activeTab="6"/>
  </bookViews>
  <sheets>
    <sheet name="封面" sheetId="1" r:id="rId1"/>
    <sheet name="收支预算总表" sheetId="2" r:id="rId2"/>
    <sheet name="部门收入总表" sheetId="3" r:id="rId3"/>
    <sheet name="部门支出总表" sheetId="4" r:id="rId4"/>
    <sheet name="财拨收支总表" sheetId="5" r:id="rId5"/>
    <sheet name="一般公共预算支出表" sheetId="6" r:id="rId6"/>
    <sheet name="一般公共预算基本支出表" sheetId="7" r:id="rId7"/>
    <sheet name="三公表" sheetId="8" r:id="rId8"/>
    <sheet name="政府性基金" sheetId="9" r:id="rId9"/>
    <sheet name="支出总表（引用）" sheetId="10" r:id="rId10"/>
    <sheet name="财拨总表（引用）" sheetId="11" r:id="rId11"/>
  </sheets>
  <definedNames>
    <definedName name="_xlnm.Print_Area" localSheetId="2">部门收入总表!$A$1:$O$24</definedName>
    <definedName name="_xlnm.Print_Area" localSheetId="3">部门支出总表!$A$1:$H$24</definedName>
    <definedName name="_xlnm.Print_Area" localSheetId="4">财拨收支总表!$A$1:$F$32</definedName>
    <definedName name="_xlnm.Print_Area" localSheetId="10">'财拨总表（引用）'!$A$1:$D$21</definedName>
    <definedName name="_xlnm.Print_Area" localSheetId="0">封面!$A$1:$M$20</definedName>
    <definedName name="_xlnm.Print_Area" localSheetId="7">三公表!$A$1:$G$24</definedName>
    <definedName name="_xlnm.Print_Area" localSheetId="1">收支预算总表!$A$1:$D$30</definedName>
    <definedName name="_xlnm.Print_Area" localSheetId="6">一般公共预算基本支出表!$A$1:$E$27</definedName>
    <definedName name="_xlnm.Print_Area" localSheetId="5">一般公共预算支出表!$A$1:$E$24</definedName>
    <definedName name="_xlnm.Print_Area" localSheetId="8">政府性基金!$A$1:$E$18</definedName>
    <definedName name="_xlnm.Print_Area" localSheetId="9">'支出总表（引用）'!$A$1:$C$12</definedName>
    <definedName name="_xlnm.Print_Titles" localSheetId="2">部门收入总表!$A:$O,部门收入总表!$1:$24</definedName>
    <definedName name="_xlnm.Print_Titles" localSheetId="3">部门支出总表!$A:$H,部门支出总表!$1:$6</definedName>
    <definedName name="_xlnm.Print_Titles" localSheetId="4">财拨收支总表!$A:$F,财拨收支总表!$1:$5</definedName>
    <definedName name="_xlnm.Print_Titles" localSheetId="10">'财拨总表（引用）'!$A:$D,'财拨总表（引用）'!$1:$6</definedName>
    <definedName name="_xlnm.Print_Titles" localSheetId="7">三公表!$A:$G,三公表!$1:$5</definedName>
    <definedName name="_xlnm.Print_Titles" localSheetId="1">收支预算总表!$A:$D,收支预算总表!$1:$5</definedName>
    <definedName name="_xlnm.Print_Titles" localSheetId="6">一般公共预算基本支出表!$A:$E,一般公共预算基本支出表!$1:$6</definedName>
    <definedName name="_xlnm.Print_Titles" localSheetId="5">一般公共预算支出表!$A:$E,一般公共预算支出表!$1:$6</definedName>
    <definedName name="_xlnm.Print_Titles" localSheetId="8">政府性基金!$A:$E,政府性基金!$1:$6</definedName>
    <definedName name="_xlnm.Print_Titles" localSheetId="9">'支出总表（引用）'!$A:$C,'支出总表（引用）'!$1:$6</definedName>
  </definedNames>
  <calcPr calcId="144525"/>
</workbook>
</file>

<file path=xl/sharedStrings.xml><?xml version="1.0" encoding="utf-8"?>
<sst xmlns="http://schemas.openxmlformats.org/spreadsheetml/2006/main" count="141">
  <si>
    <t>总计</t>
  </si>
  <si>
    <t>2019年部门预算表</t>
  </si>
  <si>
    <t>部门名称：</t>
  </si>
  <si>
    <t>庐山市蓼南乡人民政府</t>
  </si>
  <si>
    <t>总计(合计)</t>
  </si>
  <si>
    <t>编制日期：</t>
  </si>
  <si>
    <t>编制单位：</t>
  </si>
  <si>
    <t>单位负责人签章：</t>
  </si>
  <si>
    <t>财务负责人签章：</t>
  </si>
  <si>
    <t>制表人签章：</t>
  </si>
  <si>
    <t>收支预算总表</t>
  </si>
  <si>
    <t>填报单位：庐山市蓼南乡人民政府</t>
  </si>
  <si>
    <t>单位：万元</t>
  </si>
  <si>
    <t>收      入</t>
  </si>
  <si>
    <t xml:space="preserve">支       出 </t>
  </si>
  <si>
    <t>项目</t>
  </si>
  <si>
    <t>预算数</t>
  </si>
  <si>
    <t>项目(按支出功能科目类级)</t>
  </si>
  <si>
    <t>一、财政拨款</t>
  </si>
  <si>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>2010301</t>
    </r>
    <r>
      <rPr>
        <sz val="12"/>
        <color indexed="8"/>
        <rFont val="宋体"/>
        <charset val="134"/>
      </rPr>
      <t>一般公共服务支出</t>
    </r>
  </si>
  <si>
    <t xml:space="preserve">    一般公共预算拨款收入</t>
  </si>
  <si>
    <t xml:space="preserve">  2050803教育支出</t>
  </si>
  <si>
    <t xml:space="preserve">    专项收入</t>
  </si>
  <si>
    <t xml:space="preserve">  20805社会保障和就业支出</t>
  </si>
  <si>
    <t xml:space="preserve">    政府性基金预算拨款收入</t>
  </si>
  <si>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>2101101</t>
    </r>
    <r>
      <rPr>
        <sz val="12"/>
        <color indexed="8"/>
        <rFont val="宋体"/>
        <charset val="134"/>
      </rPr>
      <t>医疗卫生与计划生育支出</t>
    </r>
  </si>
  <si>
    <t xml:space="preserve">    预算内投资收入</t>
  </si>
  <si>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>2210201</t>
    </r>
    <r>
      <rPr>
        <sz val="12"/>
        <color indexed="8"/>
        <rFont val="宋体"/>
        <charset val="134"/>
      </rPr>
      <t>住房保障支出</t>
    </r>
  </si>
  <si>
    <t>二、事业收入</t>
  </si>
  <si>
    <t>三、事业单位经营收入</t>
  </si>
  <si>
    <t>四、其他收入</t>
  </si>
  <si>
    <t>五、附属单位上缴收入</t>
  </si>
  <si>
    <t>六、上级补助收入</t>
  </si>
  <si>
    <t>本年收入合计</t>
  </si>
  <si>
    <t>本年支出合计</t>
  </si>
  <si>
    <t>七、用事业基金弥补收支差额</t>
  </si>
  <si>
    <t>结转下年</t>
  </si>
  <si>
    <t>八、上年结转（结余）</t>
  </si>
  <si>
    <t>收入总计</t>
  </si>
  <si>
    <t>支出总计</t>
  </si>
  <si>
    <t>部门收入总表</t>
  </si>
  <si>
    <t>功能科目编码</t>
  </si>
  <si>
    <t>功能科目名称</t>
  </si>
  <si>
    <t>合计</t>
  </si>
  <si>
    <t>上年结转</t>
  </si>
  <si>
    <t>财政拨款</t>
  </si>
  <si>
    <t>事业收入</t>
  </si>
  <si>
    <t>事业单位经营收入</t>
  </si>
  <si>
    <t>其他收入</t>
  </si>
  <si>
    <t>附属单位上缴收入</t>
  </si>
  <si>
    <t>上级补助收入</t>
  </si>
  <si>
    <t>用事业基金弥补收支差额</t>
  </si>
  <si>
    <t>小计</t>
  </si>
  <si>
    <t>一般公共预算拨款收入</t>
  </si>
  <si>
    <t>政府性基金预算拨款收入</t>
  </si>
  <si>
    <t>专项收入</t>
  </si>
  <si>
    <t>预算内投资收入</t>
  </si>
  <si>
    <t>**</t>
  </si>
  <si>
    <t xml:space="preserve">  一般公共服务支出</t>
  </si>
  <si>
    <t>2010301</t>
  </si>
  <si>
    <t>行政运行</t>
  </si>
  <si>
    <t xml:space="preserve">  教育支出</t>
  </si>
  <si>
    <t>培训支出</t>
  </si>
  <si>
    <t xml:space="preserve">  社会保障和就业支出</t>
  </si>
  <si>
    <t>机关事业单位基本养老保险缴费支出</t>
  </si>
  <si>
    <t>机关事业单位职业年金缴费支出</t>
  </si>
  <si>
    <t>其他行政事业单位离退休支出</t>
  </si>
  <si>
    <t>其他优抚支出</t>
  </si>
  <si>
    <t>财政对失业保险基金的补助</t>
  </si>
  <si>
    <t>财政对工伤保险基金的补助</t>
  </si>
  <si>
    <t>财政对生育保险基金的补助</t>
  </si>
  <si>
    <t xml:space="preserve">  医疗卫生与计划生育支出</t>
  </si>
  <si>
    <t>行政单位医疗</t>
  </si>
  <si>
    <t xml:space="preserve">  住房保障支出</t>
  </si>
  <si>
    <t>住房公积金</t>
  </si>
  <si>
    <t>部门支出总表</t>
  </si>
  <si>
    <t>支出功能分类科目</t>
  </si>
  <si>
    <t>基本支出</t>
  </si>
  <si>
    <t>项目支出</t>
  </si>
  <si>
    <t>事业单位经营支出</t>
  </si>
  <si>
    <t xml:space="preserve">上缴上级支出 </t>
  </si>
  <si>
    <t>对附属单位补助支出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</si>
  <si>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</si>
  <si>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</si>
  <si>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</si>
  <si>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</si>
  <si>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</si>
  <si>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</si>
  <si>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一、财政拨款收入</t>
  </si>
  <si>
    <t>一、本年支出</t>
  </si>
  <si>
    <t xml:space="preserve">  一般公共预算拨款收入</t>
  </si>
  <si>
    <t xml:space="preserve">  专项收入</t>
  </si>
  <si>
    <t xml:space="preserve">  政府性基金预算拨款收入</t>
  </si>
  <si>
    <t xml:space="preserve">  预算内投资收入</t>
  </si>
  <si>
    <t>二、上年结转</t>
  </si>
  <si>
    <t>二、结转下年</t>
  </si>
  <si>
    <t xml:space="preserve">  一般公共预算拨款结转</t>
  </si>
  <si>
    <t xml:space="preserve">  政府性基金预算拨款结转</t>
  </si>
  <si>
    <t>0</t>
  </si>
  <si>
    <t>一般公共预算支出表</t>
  </si>
  <si>
    <t>2018年预算数</t>
  </si>
  <si>
    <t>一般公共预算基本支出表</t>
  </si>
  <si>
    <t>支出经济分类科目</t>
  </si>
  <si>
    <t>2018年基本支出</t>
  </si>
  <si>
    <t>人员经费</t>
  </si>
  <si>
    <t>公用经费</t>
  </si>
  <si>
    <t>工资奖金津补贴（公务员、参公）</t>
  </si>
  <si>
    <t>社会保障缴费</t>
  </si>
  <si>
    <t>50103</t>
  </si>
  <si>
    <t>其他工资福利支出</t>
  </si>
  <si>
    <t>办公经费</t>
  </si>
  <si>
    <t>50202</t>
  </si>
  <si>
    <t>会议费</t>
  </si>
  <si>
    <t>50203</t>
  </si>
  <si>
    <t>培训费</t>
  </si>
  <si>
    <t>专用材料购置费</t>
  </si>
  <si>
    <t>委托业务费</t>
  </si>
  <si>
    <t>50206</t>
  </si>
  <si>
    <t>公务接待费</t>
  </si>
  <si>
    <t>50208</t>
  </si>
  <si>
    <t>公务用车运行维护费</t>
  </si>
  <si>
    <t>50209</t>
  </si>
  <si>
    <t>维修（护）费</t>
  </si>
  <si>
    <t>其他商品和服务支出</t>
  </si>
  <si>
    <t>50303</t>
  </si>
  <si>
    <t>公务用车购置</t>
  </si>
  <si>
    <t>50402</t>
  </si>
  <si>
    <t>基础设施建设</t>
  </si>
  <si>
    <t>50799</t>
  </si>
  <si>
    <t>其他对企业补助</t>
  </si>
  <si>
    <t>社会福利和救助</t>
  </si>
  <si>
    <t>一般公共预算'三公'经费支出表</t>
  </si>
  <si>
    <t>单位编码</t>
  </si>
  <si>
    <t>单位名称</t>
  </si>
  <si>
    <t>因公出国(境)费</t>
  </si>
  <si>
    <t>907002</t>
  </si>
  <si>
    <t>政府性基金预算支出表</t>
  </si>
  <si>
    <t>项目支出(支出金额)</t>
  </si>
  <si>
    <t>支出预算总表</t>
  </si>
  <si>
    <t>科目名称</t>
  </si>
  <si>
    <t>财政拨款预算表</t>
  </si>
</sst>
</file>

<file path=xl/styles.xml><?xml version="1.0" encoding="utf-8"?>
<styleSheet xmlns="http://schemas.openxmlformats.org/spreadsheetml/2006/main">
  <numFmts count="7">
    <numFmt numFmtId="176" formatCode="#,##0.00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  <numFmt numFmtId="178" formatCode="0_ "/>
  </numFmts>
  <fonts count="53">
    <font>
      <sz val="10"/>
      <name val="Arial"/>
      <charset val="134"/>
    </font>
    <font>
      <sz val="11"/>
      <color indexed="8"/>
      <name val="Calibri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134"/>
    </font>
    <font>
      <b/>
      <sz val="20"/>
      <color indexed="8"/>
      <name val="宋体"/>
      <charset val="134"/>
    </font>
    <font>
      <sz val="10"/>
      <color indexed="8"/>
      <name val="Arial"/>
      <charset val="134"/>
    </font>
    <font>
      <b/>
      <sz val="36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b/>
      <sz val="12"/>
      <color indexed="8"/>
      <name val="宋体"/>
      <charset val="134"/>
    </font>
    <font>
      <sz val="9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/>
    <xf numFmtId="42" fontId="17" fillId="0" borderId="0" applyFon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1" fillId="8" borderId="1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9" fillId="4" borderId="20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7" borderId="17" applyNumberFormat="0" applyFont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36" fillId="6" borderId="19" applyNumberFormat="0" applyAlignment="0" applyProtection="0">
      <alignment vertical="center"/>
    </xf>
    <xf numFmtId="0" fontId="37" fillId="33" borderId="22" applyNumberFormat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5" fillId="4" borderId="27" applyNumberFormat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50" fillId="32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47" fillId="47" borderId="2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52" fillId="51" borderId="20" applyNumberFormat="0" applyAlignment="0" applyProtection="0">
      <alignment vertical="center"/>
    </xf>
    <xf numFmtId="0" fontId="49" fillId="56" borderId="31" applyNumberFormat="0" applyFont="0" applyAlignment="0" applyProtection="0">
      <alignment vertical="center"/>
    </xf>
  </cellStyleXfs>
  <cellXfs count="10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/>
    <xf numFmtId="2" fontId="3" fillId="2" borderId="2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2" fontId="3" fillId="2" borderId="1" xfId="0" applyNumberFormat="1" applyFont="1" applyFill="1" applyBorder="1" applyAlignment="1" applyProtection="1">
      <alignment horizontal="right" vertical="center" wrapText="1"/>
    </xf>
    <xf numFmtId="2" fontId="3" fillId="2" borderId="2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/>
    <xf numFmtId="0" fontId="3" fillId="0" borderId="7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37" fontId="3" fillId="0" borderId="8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left"/>
    </xf>
    <xf numFmtId="2" fontId="3" fillId="2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center"/>
    </xf>
    <xf numFmtId="177" fontId="3" fillId="2" borderId="4" xfId="0" applyNumberFormat="1" applyFont="1" applyFill="1" applyBorder="1" applyAlignment="1" applyProtection="1">
      <alignment vertical="center" wrapText="1"/>
    </xf>
    <xf numFmtId="177" fontId="3" fillId="0" borderId="4" xfId="0" applyNumberFormat="1" applyFont="1" applyBorder="1" applyAlignment="1" applyProtection="1"/>
    <xf numFmtId="177" fontId="3" fillId="2" borderId="4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left" vertical="center"/>
    </xf>
    <xf numFmtId="2" fontId="3" fillId="4" borderId="4" xfId="0" applyNumberFormat="1" applyFont="1" applyFill="1" applyBorder="1" applyAlignment="1" applyProtection="1">
      <alignment horizontal="right" vertical="center" wrapText="1"/>
    </xf>
    <xf numFmtId="2" fontId="3" fillId="0" borderId="4" xfId="0" applyNumberFormat="1" applyFont="1" applyFill="1" applyBorder="1" applyAlignment="1" applyProtection="1">
      <alignment horizontal="right" vertical="center" wrapText="1"/>
    </xf>
    <xf numFmtId="177" fontId="3" fillId="3" borderId="4" xfId="0" applyNumberFormat="1" applyFont="1" applyFill="1" applyBorder="1" applyAlignment="1" applyProtection="1"/>
    <xf numFmtId="0" fontId="5" fillId="3" borderId="4" xfId="0" applyFont="1" applyFill="1" applyBorder="1" applyAlignment="1" applyProtection="1"/>
    <xf numFmtId="0" fontId="5" fillId="0" borderId="4" xfId="0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2" fontId="3" fillId="2" borderId="3" xfId="0" applyNumberFormat="1" applyFont="1" applyFill="1" applyBorder="1" applyAlignment="1" applyProtection="1">
      <alignment horizontal="left" vertical="center" wrapText="1"/>
    </xf>
    <xf numFmtId="2" fontId="3" fillId="2" borderId="3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left" vertical="center"/>
    </xf>
    <xf numFmtId="2" fontId="3" fillId="0" borderId="2" xfId="0" applyNumberFormat="1" applyFont="1" applyBorder="1" applyAlignment="1" applyProtection="1">
      <alignment vertical="center"/>
    </xf>
    <xf numFmtId="4" fontId="3" fillId="0" borderId="2" xfId="0" applyNumberFormat="1" applyFont="1" applyBorder="1" applyAlignment="1" applyProtection="1">
      <alignment horizontal="left" vertical="center"/>
    </xf>
    <xf numFmtId="2" fontId="3" fillId="0" borderId="5" xfId="0" applyNumberFormat="1" applyFont="1" applyBorder="1" applyAlignment="1" applyProtection="1">
      <alignment horizontal="right" vertical="center" wrapText="1"/>
    </xf>
    <xf numFmtId="2" fontId="3" fillId="0" borderId="2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vertical="center"/>
    </xf>
    <xf numFmtId="4" fontId="3" fillId="0" borderId="2" xfId="0" applyNumberFormat="1" applyFont="1" applyBorder="1" applyAlignment="1" applyProtection="1"/>
    <xf numFmtId="2" fontId="3" fillId="2" borderId="9" xfId="0" applyNumberFormat="1" applyFont="1" applyFill="1" applyBorder="1" applyAlignment="1" applyProtection="1">
      <alignment horizontal="left" vertical="center" wrapText="1"/>
    </xf>
    <xf numFmtId="4" fontId="3" fillId="0" borderId="2" xfId="0" applyNumberFormat="1" applyFont="1" applyBorder="1" applyAlignment="1" applyProtection="1">
      <alignment vertical="center"/>
    </xf>
    <xf numFmtId="2" fontId="3" fillId="0" borderId="2" xfId="0" applyNumberFormat="1" applyFont="1" applyBorder="1" applyAlignment="1" applyProtection="1">
      <alignment horizontal="right" vertical="center"/>
    </xf>
    <xf numFmtId="2" fontId="3" fillId="2" borderId="3" xfId="0" applyNumberFormat="1" applyFont="1" applyFill="1" applyBorder="1" applyAlignment="1" applyProtection="1">
      <alignment horizontal="center" vertical="center" wrapText="1"/>
    </xf>
    <xf numFmtId="176" fontId="4" fillId="2" borderId="0" xfId="0" applyNumberFormat="1" applyFont="1" applyFill="1" applyBorder="1" applyAlignment="1" applyProtection="1"/>
    <xf numFmtId="0" fontId="3" fillId="0" borderId="4" xfId="0" applyFont="1" applyBorder="1" applyAlignment="1" applyProtection="1">
      <alignment horizontal="center" vertical="center" wrapText="1"/>
    </xf>
    <xf numFmtId="178" fontId="3" fillId="2" borderId="4" xfId="0" applyNumberFormat="1" applyFont="1" applyFill="1" applyBorder="1" applyAlignment="1" applyProtection="1">
      <alignment horizontal="center" vertical="center" wrapText="1"/>
    </xf>
    <xf numFmtId="177" fontId="3" fillId="2" borderId="10" xfId="0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right" vertical="center" wrapText="1"/>
    </xf>
    <xf numFmtId="177" fontId="3" fillId="0" borderId="4" xfId="0" applyNumberFormat="1" applyFont="1" applyBorder="1" applyAlignment="1" applyProtection="1">
      <alignment horizontal="center" vertical="center"/>
    </xf>
    <xf numFmtId="177" fontId="3" fillId="0" borderId="4" xfId="0" applyNumberFormat="1" applyFont="1" applyFill="1" applyBorder="1" applyAlignment="1" applyProtection="1">
      <alignment horizontal="right" vertical="center" wrapText="1"/>
    </xf>
    <xf numFmtId="2" fontId="3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177" fontId="7" fillId="0" borderId="4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</xf>
    <xf numFmtId="178" fontId="1" fillId="0" borderId="0" xfId="0" applyNumberFormat="1" applyFont="1" applyBorder="1" applyAlignment="1" applyProtection="1"/>
    <xf numFmtId="2" fontId="3" fillId="0" borderId="3" xfId="0" applyNumberFormat="1" applyFont="1" applyFill="1" applyBorder="1" applyAlignment="1" applyProtection="1">
      <alignment horizontal="right" vertical="center" wrapText="1"/>
    </xf>
    <xf numFmtId="2" fontId="3" fillId="0" borderId="2" xfId="0" applyNumberFormat="1" applyFont="1" applyBorder="1" applyAlignment="1" applyProtection="1"/>
    <xf numFmtId="2" fontId="3" fillId="2" borderId="2" xfId="0" applyNumberFormat="1" applyFont="1" applyFill="1" applyBorder="1" applyAlignment="1" applyProtection="1">
      <alignment horizontal="center" vertical="center" wrapText="1"/>
    </xf>
    <xf numFmtId="4" fontId="3" fillId="0" borderId="14" xfId="0" applyNumberFormat="1" applyFont="1" applyBorder="1" applyAlignment="1" applyProtection="1">
      <alignment horizontal="left" vertical="center"/>
    </xf>
    <xf numFmtId="2" fontId="3" fillId="2" borderId="3" xfId="0" applyNumberFormat="1" applyFont="1" applyFill="1" applyBorder="1" applyAlignment="1" applyProtection="1">
      <alignment horizontal="right" vertical="center"/>
    </xf>
    <xf numFmtId="4" fontId="3" fillId="0" borderId="14" xfId="0" applyNumberFormat="1" applyFont="1" applyBorder="1" applyAlignment="1" applyProtection="1"/>
    <xf numFmtId="0" fontId="1" fillId="0" borderId="2" xfId="0" applyFont="1" applyBorder="1" applyAlignment="1" applyProtection="1"/>
    <xf numFmtId="0" fontId="9" fillId="0" borderId="0" xfId="0" applyFont="1" applyBorder="1" applyAlignment="1" applyProtection="1">
      <alignment horizontal="right"/>
    </xf>
    <xf numFmtId="0" fontId="10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/>
    <xf numFmtId="0" fontId="11" fillId="0" borderId="0" xfId="0" applyFont="1" applyFill="1" applyBorder="1" applyAlignment="1" applyProtection="1">
      <alignment horizontal="left"/>
    </xf>
    <xf numFmtId="0" fontId="11" fillId="5" borderId="0" xfId="0" applyFont="1" applyFill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/>
    </xf>
    <xf numFmtId="31" fontId="11" fillId="0" borderId="0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 vertical="top"/>
    </xf>
    <xf numFmtId="0" fontId="12" fillId="0" borderId="0" xfId="0" applyFont="1" applyBorder="1" applyAlignment="1" applyProtection="1"/>
    <xf numFmtId="0" fontId="11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left" vertical="top"/>
    </xf>
    <xf numFmtId="0" fontId="11" fillId="0" borderId="0" xfId="0" applyFont="1" applyBorder="1" applyAlignment="1" applyProtection="1">
      <alignment horizontal="left" vertical="top"/>
    </xf>
    <xf numFmtId="3" fontId="14" fillId="5" borderId="0" xfId="0" applyNumberFormat="1" applyFont="1" applyFill="1" applyBorder="1" applyAlignment="1" applyProtection="1"/>
    <xf numFmtId="4" fontId="4" fillId="2" borderId="0" xfId="0" applyNumberFormat="1" applyFont="1" applyFill="1" applyBorder="1" applyAlignment="1" applyProtection="1"/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输出 2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适中 2" xfId="55"/>
    <cellStyle name="40% - 强调文字颜色 6" xfId="56" builtinId="51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27"/>
  <sheetViews>
    <sheetView showGridLines="0" workbookViewId="0">
      <selection activeCell="H15" sqref="H15"/>
    </sheetView>
  </sheetViews>
  <sheetFormatPr defaultColWidth="9" defaultRowHeight="12.75" customHeight="1"/>
  <cols>
    <col min="1" max="6" width="9.14285714285714" style="1" customWidth="1"/>
    <col min="7" max="7" width="35.2857142857143" style="1" customWidth="1"/>
    <col min="8" max="256" width="9.14285714285714" style="1" customWidth="1"/>
  </cols>
  <sheetData>
    <row r="1" spans="1:18">
      <c r="A1" s="87"/>
      <c r="Q1" s="8"/>
      <c r="R1" s="101" t="s">
        <v>0</v>
      </c>
    </row>
    <row r="2" ht="42" customHeight="1" spans="17:17">
      <c r="Q2" s="8"/>
    </row>
    <row r="3" ht="61.5" customHeight="1" spans="1:17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P3" s="8"/>
      <c r="Q3" s="8"/>
    </row>
    <row r="4" ht="38.25" customHeight="1" spans="2:16">
      <c r="B4" s="89"/>
      <c r="C4" s="89"/>
      <c r="D4" s="89"/>
      <c r="E4" s="90"/>
      <c r="F4" s="90"/>
      <c r="G4" s="89"/>
      <c r="H4" s="89"/>
      <c r="I4" s="89"/>
      <c r="J4" s="89"/>
      <c r="K4" s="89"/>
      <c r="L4" s="89"/>
      <c r="M4" s="89"/>
      <c r="N4" s="8"/>
      <c r="O4" s="8"/>
      <c r="P4" s="8"/>
    </row>
    <row r="5" spans="1:14">
      <c r="A5" s="8"/>
      <c r="B5" s="8"/>
      <c r="E5" s="8"/>
      <c r="F5" s="8"/>
      <c r="H5" s="8"/>
      <c r="I5" s="8"/>
      <c r="N5" s="8"/>
    </row>
    <row r="6" ht="25.5" customHeight="1" spans="2:14">
      <c r="B6" s="8"/>
      <c r="E6" s="91" t="s">
        <v>2</v>
      </c>
      <c r="F6" s="91"/>
      <c r="G6" s="92" t="s">
        <v>3</v>
      </c>
      <c r="H6" s="93"/>
      <c r="I6" s="98"/>
      <c r="J6" s="93"/>
      <c r="N6" s="8"/>
    </row>
    <row r="7" ht="22.5" spans="2:10">
      <c r="B7" s="8"/>
      <c r="E7" s="91"/>
      <c r="F7" s="91"/>
      <c r="G7" s="91"/>
      <c r="H7" s="91"/>
      <c r="I7" s="91"/>
      <c r="J7" s="91"/>
    </row>
    <row r="8" ht="22.5" spans="5:10">
      <c r="E8" s="91"/>
      <c r="F8" s="91"/>
      <c r="G8" s="91"/>
      <c r="H8" s="91"/>
      <c r="I8" s="91"/>
      <c r="J8" s="91"/>
    </row>
    <row r="9" ht="22.5" spans="3:252">
      <c r="C9" s="8"/>
      <c r="E9" s="91"/>
      <c r="F9" s="91"/>
      <c r="G9" s="91"/>
      <c r="H9" s="91"/>
      <c r="I9" s="91"/>
      <c r="J9" s="91"/>
      <c r="IP9" s="8"/>
      <c r="IQ9" s="8"/>
      <c r="IR9" s="102" t="s">
        <v>4</v>
      </c>
    </row>
    <row r="10" ht="24.75" customHeight="1" spans="3:252">
      <c r="C10" s="8"/>
      <c r="E10" s="94" t="s">
        <v>5</v>
      </c>
      <c r="F10" s="91"/>
      <c r="G10" s="95">
        <v>43468</v>
      </c>
      <c r="H10" s="91"/>
      <c r="I10" s="91"/>
      <c r="J10" s="91"/>
      <c r="IP10" s="8"/>
      <c r="IR10" s="8"/>
    </row>
    <row r="11" ht="22.5" spans="5:252">
      <c r="E11" s="91"/>
      <c r="F11" s="91"/>
      <c r="G11" s="91"/>
      <c r="H11" s="91"/>
      <c r="I11" s="91"/>
      <c r="J11" s="91"/>
      <c r="IP11" s="8"/>
      <c r="IR11" s="8"/>
    </row>
    <row r="12" ht="22.5" spans="5:253">
      <c r="E12" s="91"/>
      <c r="F12" s="91"/>
      <c r="G12" s="91"/>
      <c r="H12" s="91"/>
      <c r="I12" s="91"/>
      <c r="J12" s="91"/>
      <c r="IR12" s="8"/>
      <c r="IS12" s="8"/>
    </row>
    <row r="13" ht="24.75" customHeight="1" spans="5:253">
      <c r="E13" s="91" t="s">
        <v>6</v>
      </c>
      <c r="F13" s="91"/>
      <c r="G13" s="92" t="s">
        <v>3</v>
      </c>
      <c r="H13" s="93"/>
      <c r="I13" s="93"/>
      <c r="J13" s="93"/>
      <c r="IS13" s="8"/>
    </row>
    <row r="14" spans="8:253">
      <c r="H14" s="8"/>
      <c r="IS14" s="8"/>
    </row>
    <row r="15" ht="32.25" customHeight="1" spans="8:253">
      <c r="H15" s="8"/>
      <c r="IS15" s="8"/>
    </row>
    <row r="16" spans="8:8">
      <c r="H16" s="8"/>
    </row>
    <row r="17" ht="31.5" customHeight="1" spans="1:12">
      <c r="A17" s="96" t="s">
        <v>7</v>
      </c>
      <c r="B17" s="96"/>
      <c r="C17" s="96"/>
      <c r="D17" s="97"/>
      <c r="E17" s="96"/>
      <c r="F17" s="96" t="s">
        <v>8</v>
      </c>
      <c r="G17" s="96"/>
      <c r="H17" s="96"/>
      <c r="I17" s="96"/>
      <c r="J17" s="96" t="s">
        <v>9</v>
      </c>
      <c r="K17" s="96"/>
      <c r="L17" s="99"/>
    </row>
    <row r="19" ht="16.5" customHeight="1"/>
    <row r="20"/>
    <row r="23" ht="30" customHeight="1"/>
    <row r="27" ht="30" customHeight="1" spans="13:13">
      <c r="M27" s="100"/>
    </row>
  </sheetData>
  <mergeCells count="1">
    <mergeCell ref="A3:M3"/>
  </mergeCells>
  <printOptions horizontalCentered="1"/>
  <pageMargins left="0.786805555555556" right="0.393055555555556" top="0.590277777777778" bottom="0.590277777777778" header="0.511805555555556" footer="0.511805555555556"/>
  <pageSetup paperSize="9" scale="9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T71"/>
  <sheetViews>
    <sheetView showGridLines="0" workbookViewId="0">
      <selection activeCell="B7" sqref="B7"/>
    </sheetView>
  </sheetViews>
  <sheetFormatPr defaultColWidth="9" defaultRowHeight="19.5" customHeight="1"/>
  <cols>
    <col min="1" max="1" width="44.4285714285714" style="11" customWidth="1"/>
    <col min="2" max="2" width="29" style="11" customWidth="1"/>
    <col min="3" max="3" width="54.2857142857143" style="11" customWidth="1"/>
    <col min="4" max="4" width="25" style="11" customWidth="1"/>
    <col min="5" max="109" width="9.14285714285714" style="1" customWidth="1"/>
    <col min="110" max="254" width="9.14285714285714" style="11" customWidth="1"/>
    <col min="255" max="256" width="9.14285714285714" style="1" customWidth="1"/>
  </cols>
  <sheetData>
    <row r="2" ht="29.25" customHeight="1" spans="1:4">
      <c r="A2" s="47" t="s">
        <v>10</v>
      </c>
      <c r="B2" s="47"/>
      <c r="C2" s="47"/>
      <c r="D2" s="47"/>
    </row>
    <row r="3" ht="17.25" customHeight="1" spans="1:4">
      <c r="A3" s="33" t="s">
        <v>11</v>
      </c>
      <c r="B3" s="15"/>
      <c r="C3" s="15"/>
      <c r="D3" s="16" t="s">
        <v>12</v>
      </c>
    </row>
    <row r="4" ht="17.25" customHeight="1" spans="1:4">
      <c r="A4" s="4" t="s">
        <v>13</v>
      </c>
      <c r="B4" s="4"/>
      <c r="C4" s="4" t="s">
        <v>14</v>
      </c>
      <c r="D4" s="4"/>
    </row>
    <row r="5" ht="17.25" customHeight="1" spans="1:4">
      <c r="A5" s="4" t="s">
        <v>15</v>
      </c>
      <c r="B5" s="5" t="s">
        <v>16</v>
      </c>
      <c r="C5" s="17" t="s">
        <v>17</v>
      </c>
      <c r="D5" s="17" t="s">
        <v>16</v>
      </c>
    </row>
    <row r="6" ht="17.25" customHeight="1" spans="1:4">
      <c r="A6" s="50" t="s">
        <v>18</v>
      </c>
      <c r="B6" s="49">
        <f>SUM(B7:B10)</f>
        <v>453.0019</v>
      </c>
      <c r="C6" s="6" t="s">
        <v>19</v>
      </c>
      <c r="D6" s="42">
        <v>2324.7</v>
      </c>
    </row>
    <row r="7" ht="17.25" customHeight="1" spans="1:4">
      <c r="A7" s="50" t="s">
        <v>20</v>
      </c>
      <c r="B7" s="80">
        <v>453.0019</v>
      </c>
      <c r="C7" s="6" t="s">
        <v>21</v>
      </c>
      <c r="D7" s="42">
        <v>5</v>
      </c>
    </row>
    <row r="8" ht="17.25" customHeight="1" spans="1:4">
      <c r="A8" s="50" t="s">
        <v>22</v>
      </c>
      <c r="B8" s="80"/>
      <c r="C8" s="6" t="s">
        <v>23</v>
      </c>
      <c r="D8" s="42">
        <v>70.2245</v>
      </c>
    </row>
    <row r="9" ht="17.25" customHeight="1" spans="1:4">
      <c r="A9" s="50" t="s">
        <v>24</v>
      </c>
      <c r="B9" s="80"/>
      <c r="C9" s="6" t="s">
        <v>25</v>
      </c>
      <c r="D9" s="42">
        <v>16.8083</v>
      </c>
    </row>
    <row r="10" ht="17.25" customHeight="1" spans="1:4">
      <c r="A10" s="50" t="s">
        <v>26</v>
      </c>
      <c r="B10" s="80"/>
      <c r="C10" s="6" t="s">
        <v>27</v>
      </c>
      <c r="D10" s="42">
        <v>22.2699</v>
      </c>
    </row>
    <row r="11" ht="17.25" customHeight="1" spans="1:4">
      <c r="A11" s="50" t="s">
        <v>28</v>
      </c>
      <c r="B11" s="49"/>
      <c r="C11" s="6"/>
      <c r="D11" s="81"/>
    </row>
    <row r="12" ht="17.25" customHeight="1" spans="1:4">
      <c r="A12" s="50" t="s">
        <v>29</v>
      </c>
      <c r="B12" s="49"/>
      <c r="C12" s="6"/>
      <c r="D12" s="81"/>
    </row>
    <row r="13" ht="17.25" customHeight="1" spans="1:4">
      <c r="A13" s="50" t="s">
        <v>30</v>
      </c>
      <c r="B13" s="49">
        <v>523.3778</v>
      </c>
      <c r="C13" s="6"/>
      <c r="D13" s="81"/>
    </row>
    <row r="14" ht="17.25" customHeight="1" spans="1:4">
      <c r="A14" s="50" t="s">
        <v>31</v>
      </c>
      <c r="B14" s="49"/>
      <c r="C14" s="6"/>
      <c r="D14" s="81"/>
    </row>
    <row r="15" ht="17.25" customHeight="1" spans="1:4">
      <c r="A15" s="50" t="s">
        <v>32</v>
      </c>
      <c r="B15" s="21"/>
      <c r="C15" s="6"/>
      <c r="D15" s="81"/>
    </row>
    <row r="16" ht="17.25" customHeight="1" spans="1:4">
      <c r="A16" s="52"/>
      <c r="B16" s="53"/>
      <c r="C16" s="6"/>
      <c r="D16" s="81"/>
    </row>
    <row r="17" ht="17.25" customHeight="1" spans="1:4">
      <c r="A17" s="52"/>
      <c r="B17" s="54"/>
      <c r="C17" s="6"/>
      <c r="D17" s="81"/>
    </row>
    <row r="18" ht="17.25" customHeight="1" spans="1:4">
      <c r="A18" s="52"/>
      <c r="B18" s="54"/>
      <c r="C18" s="6"/>
      <c r="D18" s="81"/>
    </row>
    <row r="19" ht="17.25" customHeight="1" spans="1:4">
      <c r="A19" s="56"/>
      <c r="B19" s="54"/>
      <c r="C19" s="6"/>
      <c r="D19" s="81"/>
    </row>
    <row r="20" ht="17.25" customHeight="1" spans="1:4">
      <c r="A20" s="52"/>
      <c r="B20" s="54"/>
      <c r="C20" s="6"/>
      <c r="D20" s="81"/>
    </row>
    <row r="21" ht="17.25" customHeight="1" spans="1:4">
      <c r="A21" s="52"/>
      <c r="B21" s="54"/>
      <c r="C21" s="6"/>
      <c r="D21" s="81"/>
    </row>
    <row r="22" ht="17.25" customHeight="1" spans="1:4">
      <c r="A22" s="52"/>
      <c r="B22" s="54"/>
      <c r="C22" s="6"/>
      <c r="D22" s="81"/>
    </row>
    <row r="23" ht="14.25" spans="1:4">
      <c r="A23" s="52"/>
      <c r="B23" s="54"/>
      <c r="C23" s="6"/>
      <c r="D23" s="81"/>
    </row>
    <row r="24" ht="14.25" spans="1:4">
      <c r="A24" s="52"/>
      <c r="B24" s="54"/>
      <c r="C24" s="6"/>
      <c r="D24" s="81"/>
    </row>
    <row r="25" ht="17.25" customHeight="1" spans="1:254">
      <c r="A25" s="82" t="s">
        <v>33</v>
      </c>
      <c r="B25" s="49">
        <f>SUM(B6,B11,B12,B13,B14,B15)</f>
        <v>976.3797</v>
      </c>
      <c r="C25" s="82" t="s">
        <v>34</v>
      </c>
      <c r="D25" s="49">
        <f>SUM(D6:D24)</f>
        <v>2439.0027</v>
      </c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ht="17.25" customHeight="1" spans="1:254">
      <c r="A26" s="50" t="s">
        <v>35</v>
      </c>
      <c r="B26" s="49"/>
      <c r="C26" s="83" t="s">
        <v>36</v>
      </c>
      <c r="D26" s="54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ht="17.25" customHeight="1" spans="1:254">
      <c r="A27" s="50" t="s">
        <v>37</v>
      </c>
      <c r="B27" s="84">
        <v>1462.62</v>
      </c>
      <c r="C27" s="85"/>
      <c r="D27" s="54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ht="17.25" customHeight="1" spans="1:254">
      <c r="A28" s="86"/>
      <c r="B28" s="86"/>
      <c r="C28" s="85"/>
      <c r="D28" s="54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ht="17.25" customHeight="1" spans="1:254">
      <c r="A29" s="82" t="s">
        <v>38</v>
      </c>
      <c r="B29" s="21">
        <f>SUM(B25,B26,B27)</f>
        <v>2438.9997</v>
      </c>
      <c r="C29" s="82" t="s">
        <v>39</v>
      </c>
      <c r="D29" s="21">
        <f>B29</f>
        <v>2438.9997</v>
      </c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ht="12.75" spans="1:254">
      <c r="A30" s="8"/>
      <c r="B30" s="8"/>
      <c r="C30" s="8"/>
      <c r="D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ht="12.75" spans="1:254">
      <c r="A31" s="8"/>
      <c r="B31" s="8"/>
      <c r="C31" s="8"/>
      <c r="D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ht="12.75" spans="1:254">
      <c r="A32" s="8"/>
      <c r="B32" s="8"/>
      <c r="C32" s="8"/>
      <c r="D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ht="12.75" spans="1:254">
      <c r="A33" s="8"/>
      <c r="B33" s="8"/>
      <c r="C33" s="8"/>
      <c r="D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ht="12.75" spans="1:254">
      <c r="A34" s="8"/>
      <c r="B34" s="8"/>
      <c r="C34" s="8"/>
      <c r="D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ht="12.75" spans="1:254">
      <c r="A35" s="8"/>
      <c r="B35" s="8"/>
      <c r="C35" s="8"/>
      <c r="D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ht="12.75" spans="1:254">
      <c r="A36" s="8"/>
      <c r="B36" s="8"/>
      <c r="C36" s="8"/>
      <c r="D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ht="12.75" spans="1:254">
      <c r="A37" s="8"/>
      <c r="B37" s="8"/>
      <c r="C37" s="8"/>
      <c r="D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ht="12.75" spans="1:254">
      <c r="A38" s="8"/>
      <c r="B38" s="8"/>
      <c r="C38" s="8"/>
      <c r="D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ht="12.75" spans="1:254">
      <c r="A39" s="8"/>
      <c r="B39" s="8"/>
      <c r="C39" s="8"/>
      <c r="D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ht="12.75" spans="1:254">
      <c r="A40" s="8"/>
      <c r="B40" s="8"/>
      <c r="C40" s="8"/>
      <c r="D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ht="12.75" spans="1:254">
      <c r="A41" s="8"/>
      <c r="B41" s="8"/>
      <c r="C41" s="8"/>
      <c r="D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ht="12.75" spans="1:254">
      <c r="A42" s="8"/>
      <c r="B42" s="8"/>
      <c r="C42" s="8"/>
      <c r="D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ht="12.75" spans="1:254">
      <c r="A43" s="8"/>
      <c r="B43" s="8"/>
      <c r="C43" s="8"/>
      <c r="D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ht="12.75" spans="1:254">
      <c r="A44" s="8"/>
      <c r="B44" s="8"/>
      <c r="C44" s="8"/>
      <c r="D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ht="12.75" spans="1:254">
      <c r="A45" s="8"/>
      <c r="B45" s="8"/>
      <c r="C45" s="8"/>
      <c r="D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ht="12.75" spans="1:254">
      <c r="A46" s="8"/>
      <c r="B46" s="8"/>
      <c r="C46" s="8"/>
      <c r="D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ht="12.75" spans="1:254">
      <c r="A47" s="8"/>
      <c r="B47" s="8"/>
      <c r="C47" s="8"/>
      <c r="D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ht="12.75" spans="1:254">
      <c r="A48" s="8"/>
      <c r="B48" s="8"/>
      <c r="C48" s="8"/>
      <c r="D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ht="12.75" spans="1:254">
      <c r="A49" s="8"/>
      <c r="B49" s="8"/>
      <c r="C49" s="8"/>
      <c r="D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ht="12.75" spans="1:254">
      <c r="A50" s="8"/>
      <c r="B50" s="8"/>
      <c r="C50" s="8"/>
      <c r="D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ht="12.75" spans="1:254">
      <c r="A51" s="8"/>
      <c r="B51" s="8"/>
      <c r="C51" s="8"/>
      <c r="D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ht="12.75" spans="1:254">
      <c r="A52" s="8"/>
      <c r="B52" s="8"/>
      <c r="C52" s="8"/>
      <c r="D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ht="12.75" spans="1:254">
      <c r="A53" s="8"/>
      <c r="B53" s="8"/>
      <c r="C53" s="8"/>
      <c r="D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ht="12.75" spans="1:254">
      <c r="A54" s="8"/>
      <c r="B54" s="8"/>
      <c r="C54" s="8"/>
      <c r="D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ht="12.75" spans="1:254">
      <c r="A55" s="8"/>
      <c r="B55" s="8"/>
      <c r="C55" s="8"/>
      <c r="D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ht="12.75" spans="1:254">
      <c r="A56" s="8"/>
      <c r="B56" s="8"/>
      <c r="C56" s="8"/>
      <c r="D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ht="12.75" spans="1:254">
      <c r="A57" s="8"/>
      <c r="B57" s="8"/>
      <c r="C57" s="8"/>
      <c r="D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ht="12.75" spans="1:254">
      <c r="A58" s="8"/>
      <c r="B58" s="8"/>
      <c r="C58" s="8"/>
      <c r="D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ht="12.75" spans="1:254">
      <c r="A59" s="8"/>
      <c r="B59" s="8"/>
      <c r="C59" s="8"/>
      <c r="D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ht="12.75" spans="1:254">
      <c r="A60" s="8"/>
      <c r="B60" s="8"/>
      <c r="C60" s="8"/>
      <c r="D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ht="12.75" spans="1:254">
      <c r="A61" s="8"/>
      <c r="B61" s="8"/>
      <c r="C61" s="8"/>
      <c r="D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ht="12.75" spans="1:254">
      <c r="A62" s="8"/>
      <c r="B62" s="8"/>
      <c r="C62" s="8"/>
      <c r="D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ht="12.75" spans="1:254">
      <c r="A63" s="8"/>
      <c r="B63" s="8"/>
      <c r="C63" s="8"/>
      <c r="D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ht="12.75" spans="1:254">
      <c r="A64" s="8"/>
      <c r="B64" s="8"/>
      <c r="C64" s="8"/>
      <c r="D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ht="12.75" spans="1:254">
      <c r="A65" s="8"/>
      <c r="B65" s="8"/>
      <c r="C65" s="8"/>
      <c r="D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ht="12.75" spans="1:254">
      <c r="A66" s="8"/>
      <c r="B66" s="8"/>
      <c r="C66" s="8"/>
      <c r="D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ht="12.75" spans="1:254">
      <c r="A67" s="8"/>
      <c r="B67" s="8"/>
      <c r="C67" s="8"/>
      <c r="D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ht="12.75" spans="1:254">
      <c r="A68" s="8"/>
      <c r="B68" s="8"/>
      <c r="C68" s="8"/>
      <c r="D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ht="12.75" spans="1:254">
      <c r="A69" s="8"/>
      <c r="B69" s="8"/>
      <c r="C69" s="8"/>
      <c r="D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ht="12.75" spans="1:254">
      <c r="A70" s="8"/>
      <c r="B70" s="8"/>
      <c r="C70" s="8"/>
      <c r="D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ht="12.75" spans="1:254">
      <c r="A71" s="8"/>
      <c r="B71" s="8"/>
      <c r="C71" s="8"/>
      <c r="D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</sheetData>
  <mergeCells count="3">
    <mergeCell ref="A2:D2"/>
    <mergeCell ref="A4:B4"/>
    <mergeCell ref="C4:D4"/>
  </mergeCells>
  <printOptions horizontalCentered="1"/>
  <pageMargins left="0.393055555555556" right="0.393055555555556" top="0.590277777777778" bottom="0.590277777777778" header="0.5" footer="0.5"/>
  <pageSetup paperSize="9" scale="9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showGridLines="0" showZeros="0" topLeftCell="A13" workbookViewId="0">
      <selection activeCell="L10" sqref="L10"/>
    </sheetView>
  </sheetViews>
  <sheetFormatPr defaultColWidth="9" defaultRowHeight="12.75" customHeight="1"/>
  <cols>
    <col min="1" max="1" width="14" style="1" customWidth="1"/>
    <col min="2" max="2" width="41.8571428571429" style="1" customWidth="1"/>
    <col min="3" max="3" width="16" style="1" customWidth="1"/>
    <col min="4" max="4" width="12.4285714285714" style="1" customWidth="1"/>
    <col min="5" max="5" width="9.71428571428571" style="1" customWidth="1"/>
    <col min="6" max="6" width="13" style="1" customWidth="1"/>
    <col min="7" max="7" width="13.2857142857143" style="1" customWidth="1"/>
    <col min="8" max="8" width="12.4285714285714" style="1" customWidth="1"/>
    <col min="9" max="9" width="12" style="1" customWidth="1"/>
    <col min="10" max="10" width="11" style="1" customWidth="1"/>
    <col min="11" max="11" width="14.7142857142857" style="1" customWidth="1"/>
    <col min="12" max="12" width="11" style="1" customWidth="1"/>
    <col min="13" max="14" width="9.14285714285714" style="1" customWidth="1"/>
    <col min="15" max="15" width="11.7142857142857" style="1" customWidth="1"/>
    <col min="16" max="256" width="9.14285714285714" style="1" customWidth="1"/>
  </cols>
  <sheetData>
    <row r="1" ht="21" customHeight="1"/>
    <row r="2" ht="29.25" customHeight="1" spans="1:15">
      <c r="A2" s="66" t="s">
        <v>40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ht="27.75" customHeight="1" spans="1:15">
      <c r="A3" s="33" t="s">
        <v>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6" t="s">
        <v>12</v>
      </c>
    </row>
    <row r="4" ht="17.25" customHeight="1" spans="1:15">
      <c r="A4" s="4" t="s">
        <v>41</v>
      </c>
      <c r="B4" s="4" t="s">
        <v>42</v>
      </c>
      <c r="C4" s="67" t="s">
        <v>43</v>
      </c>
      <c r="D4" s="68" t="s">
        <v>44</v>
      </c>
      <c r="E4" s="4" t="s">
        <v>45</v>
      </c>
      <c r="F4" s="4"/>
      <c r="G4" s="4"/>
      <c r="H4" s="4"/>
      <c r="I4" s="4"/>
      <c r="J4" s="76" t="s">
        <v>46</v>
      </c>
      <c r="K4" s="76" t="s">
        <v>47</v>
      </c>
      <c r="L4" s="76" t="s">
        <v>48</v>
      </c>
      <c r="M4" s="76" t="s">
        <v>49</v>
      </c>
      <c r="N4" s="76" t="s">
        <v>50</v>
      </c>
      <c r="O4" s="68" t="s">
        <v>51</v>
      </c>
    </row>
    <row r="5" ht="58.5" customHeight="1" spans="1:15">
      <c r="A5" s="5"/>
      <c r="B5" s="5"/>
      <c r="C5" s="69"/>
      <c r="D5" s="26"/>
      <c r="E5" s="26" t="s">
        <v>52</v>
      </c>
      <c r="F5" s="26" t="s">
        <v>53</v>
      </c>
      <c r="G5" s="26" t="s">
        <v>54</v>
      </c>
      <c r="H5" s="26" t="s">
        <v>55</v>
      </c>
      <c r="I5" s="26" t="s">
        <v>56</v>
      </c>
      <c r="J5" s="77"/>
      <c r="K5" s="77"/>
      <c r="L5" s="77"/>
      <c r="M5" s="77"/>
      <c r="N5" s="77"/>
      <c r="O5" s="26"/>
    </row>
    <row r="6" ht="21" customHeight="1" spans="1:15">
      <c r="A6" s="9" t="s">
        <v>57</v>
      </c>
      <c r="B6" s="9" t="s">
        <v>57</v>
      </c>
      <c r="C6" s="9">
        <v>1</v>
      </c>
      <c r="D6" s="9">
        <f t="shared" ref="D6:O6" si="0">C6+1</f>
        <v>2</v>
      </c>
      <c r="E6" s="9">
        <f t="shared" si="0"/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f t="shared" si="0"/>
        <v>10</v>
      </c>
      <c r="M6" s="9">
        <f t="shared" si="0"/>
        <v>11</v>
      </c>
      <c r="N6" s="9">
        <f t="shared" si="0"/>
        <v>12</v>
      </c>
      <c r="O6" s="9">
        <f t="shared" si="0"/>
        <v>13</v>
      </c>
    </row>
    <row r="7" ht="21" customHeight="1" spans="1:15">
      <c r="A7" s="63">
        <v>201</v>
      </c>
      <c r="B7" s="63" t="s">
        <v>58</v>
      </c>
      <c r="C7" s="70">
        <f>SUM(C8)</f>
        <v>2324.697</v>
      </c>
      <c r="D7" s="38">
        <f t="shared" ref="D7:L7" si="1">SUM(D8)</f>
        <v>1462.62</v>
      </c>
      <c r="E7" s="70">
        <f t="shared" si="1"/>
        <v>371.3992</v>
      </c>
      <c r="F7" s="70">
        <f t="shared" si="1"/>
        <v>371.3992</v>
      </c>
      <c r="G7" s="38">
        <f t="shared" si="1"/>
        <v>0</v>
      </c>
      <c r="H7" s="38">
        <f t="shared" si="1"/>
        <v>0</v>
      </c>
      <c r="I7" s="38">
        <f t="shared" si="1"/>
        <v>0</v>
      </c>
      <c r="J7" s="38">
        <f t="shared" si="1"/>
        <v>0</v>
      </c>
      <c r="K7" s="38">
        <f t="shared" si="1"/>
        <v>0</v>
      </c>
      <c r="L7" s="70">
        <f t="shared" si="1"/>
        <v>490.6778</v>
      </c>
      <c r="M7" s="78"/>
      <c r="N7" s="78"/>
      <c r="O7" s="78"/>
    </row>
    <row r="8" ht="25.5" customHeight="1" spans="1:15">
      <c r="A8" s="9" t="s">
        <v>59</v>
      </c>
      <c r="B8" s="35" t="s">
        <v>60</v>
      </c>
      <c r="C8" s="70">
        <f>D8+E8+J8+K8+L8</f>
        <v>2324.697</v>
      </c>
      <c r="D8" s="71">
        <v>1462.62</v>
      </c>
      <c r="E8" s="70">
        <f>SUM(F8:I8)</f>
        <v>371.3992</v>
      </c>
      <c r="F8" s="72">
        <v>371.3992</v>
      </c>
      <c r="G8" s="71"/>
      <c r="H8" s="71"/>
      <c r="I8" s="71"/>
      <c r="J8" s="71"/>
      <c r="K8" s="71"/>
      <c r="L8" s="72">
        <v>490.6778</v>
      </c>
      <c r="M8" s="71"/>
      <c r="N8" s="71"/>
      <c r="O8" s="71"/>
    </row>
    <row r="9" ht="25.5" customHeight="1" spans="1:15">
      <c r="A9" s="63">
        <v>205</v>
      </c>
      <c r="B9" s="63" t="s">
        <v>61</v>
      </c>
      <c r="C9" s="70">
        <f>SUM(C10)</f>
        <v>5</v>
      </c>
      <c r="D9" s="38">
        <f t="shared" ref="D9:L9" si="2">SUM(D10)</f>
        <v>0</v>
      </c>
      <c r="E9" s="70">
        <f t="shared" si="2"/>
        <v>5</v>
      </c>
      <c r="F9" s="70">
        <f t="shared" si="2"/>
        <v>5</v>
      </c>
      <c r="G9" s="38">
        <f t="shared" si="2"/>
        <v>0</v>
      </c>
      <c r="H9" s="38">
        <f t="shared" si="2"/>
        <v>0</v>
      </c>
      <c r="I9" s="38">
        <f t="shared" si="2"/>
        <v>0</v>
      </c>
      <c r="J9" s="38">
        <f t="shared" si="2"/>
        <v>0</v>
      </c>
      <c r="K9" s="38">
        <f t="shared" si="2"/>
        <v>0</v>
      </c>
      <c r="L9" s="70">
        <f t="shared" si="2"/>
        <v>0</v>
      </c>
      <c r="M9" s="78"/>
      <c r="N9" s="78"/>
      <c r="O9" s="78"/>
    </row>
    <row r="10" ht="21" customHeight="1" spans="1:15">
      <c r="A10" s="9">
        <v>2050803</v>
      </c>
      <c r="B10" s="35" t="s">
        <v>62</v>
      </c>
      <c r="C10" s="70">
        <f>D10+E10+J10+K10+L10</f>
        <v>5</v>
      </c>
      <c r="D10" s="71"/>
      <c r="E10" s="70">
        <f>SUM(F10:I10)</f>
        <v>5</v>
      </c>
      <c r="F10" s="72">
        <v>5</v>
      </c>
      <c r="G10" s="71"/>
      <c r="H10" s="71"/>
      <c r="I10" s="71"/>
      <c r="J10" s="71"/>
      <c r="K10" s="71"/>
      <c r="L10" s="72"/>
      <c r="M10" s="71"/>
      <c r="N10" s="71"/>
      <c r="O10" s="71"/>
    </row>
    <row r="11" ht="21" customHeight="1" spans="1:15">
      <c r="A11" s="63">
        <v>208</v>
      </c>
      <c r="B11" s="38" t="s">
        <v>63</v>
      </c>
      <c r="C11" s="70">
        <f>SUM(C12:C19)</f>
        <v>70.2245</v>
      </c>
      <c r="D11" s="38">
        <f t="shared" ref="D11:L11" si="3">SUM(D12:D19)</f>
        <v>0</v>
      </c>
      <c r="E11" s="70">
        <f t="shared" si="3"/>
        <v>39.6245</v>
      </c>
      <c r="F11" s="70">
        <f t="shared" si="3"/>
        <v>39.6245</v>
      </c>
      <c r="G11" s="38">
        <f t="shared" si="3"/>
        <v>0</v>
      </c>
      <c r="H11" s="38">
        <f t="shared" si="3"/>
        <v>0</v>
      </c>
      <c r="I11" s="38">
        <f t="shared" si="3"/>
        <v>0</v>
      </c>
      <c r="J11" s="38">
        <f t="shared" si="3"/>
        <v>0</v>
      </c>
      <c r="K11" s="38">
        <f t="shared" si="3"/>
        <v>0</v>
      </c>
      <c r="L11" s="70">
        <f t="shared" si="3"/>
        <v>30.6</v>
      </c>
      <c r="M11" s="78"/>
      <c r="N11" s="78"/>
      <c r="O11" s="78"/>
    </row>
    <row r="12" ht="21" customHeight="1" spans="1:16">
      <c r="A12" s="9">
        <v>2080505</v>
      </c>
      <c r="B12" s="35" t="s">
        <v>64</v>
      </c>
      <c r="C12" s="70">
        <f t="shared" ref="C12:C19" si="4">D12+E12+J12+K12+L12</f>
        <v>42.1166</v>
      </c>
      <c r="D12" s="71"/>
      <c r="E12" s="70">
        <f t="shared" ref="E12:E19" si="5">SUM(F12:I12)</f>
        <v>33.6166</v>
      </c>
      <c r="F12" s="72">
        <v>33.6166</v>
      </c>
      <c r="G12" s="71"/>
      <c r="H12" s="71"/>
      <c r="I12" s="71"/>
      <c r="J12" s="71"/>
      <c r="K12" s="71"/>
      <c r="L12" s="72">
        <v>8.5</v>
      </c>
      <c r="M12" s="71"/>
      <c r="N12" s="71"/>
      <c r="O12" s="71"/>
      <c r="P12" s="8"/>
    </row>
    <row r="13" ht="21" customHeight="1" spans="1:15">
      <c r="A13" s="9">
        <v>2080506</v>
      </c>
      <c r="B13" s="35" t="s">
        <v>65</v>
      </c>
      <c r="C13" s="70">
        <f t="shared" si="4"/>
        <v>2.6415</v>
      </c>
      <c r="D13" s="71"/>
      <c r="E13" s="70">
        <f t="shared" si="5"/>
        <v>2.6415</v>
      </c>
      <c r="F13" s="72">
        <v>2.6415</v>
      </c>
      <c r="G13" s="71"/>
      <c r="H13" s="71"/>
      <c r="I13" s="71"/>
      <c r="J13" s="71"/>
      <c r="K13" s="71"/>
      <c r="L13" s="72"/>
      <c r="M13" s="71"/>
      <c r="N13" s="71"/>
      <c r="O13" s="71"/>
    </row>
    <row r="14" ht="21" customHeight="1" spans="1:15">
      <c r="A14" s="9">
        <v>2080599</v>
      </c>
      <c r="B14" s="35" t="s">
        <v>66</v>
      </c>
      <c r="C14" s="70">
        <f t="shared" si="4"/>
        <v>0.148</v>
      </c>
      <c r="D14" s="71"/>
      <c r="E14" s="70">
        <f t="shared" si="5"/>
        <v>0.148</v>
      </c>
      <c r="F14" s="72">
        <v>0.148</v>
      </c>
      <c r="G14" s="71"/>
      <c r="H14" s="71"/>
      <c r="I14" s="71"/>
      <c r="J14" s="71"/>
      <c r="K14" s="71"/>
      <c r="L14" s="72"/>
      <c r="M14" s="71"/>
      <c r="N14" s="71"/>
      <c r="O14" s="71"/>
    </row>
    <row r="15" ht="21" customHeight="1" spans="1:15">
      <c r="A15" s="9">
        <v>2080599</v>
      </c>
      <c r="B15" s="35" t="s">
        <v>66</v>
      </c>
      <c r="C15" s="70">
        <f t="shared" si="4"/>
        <v>0.42</v>
      </c>
      <c r="D15" s="71"/>
      <c r="E15" s="70">
        <f t="shared" si="5"/>
        <v>0.42</v>
      </c>
      <c r="F15" s="72">
        <v>0.42</v>
      </c>
      <c r="G15" s="71"/>
      <c r="H15" s="71"/>
      <c r="I15" s="71"/>
      <c r="J15" s="71"/>
      <c r="K15" s="71"/>
      <c r="L15" s="72"/>
      <c r="M15" s="71"/>
      <c r="N15" s="71"/>
      <c r="O15" s="71"/>
    </row>
    <row r="16" ht="21" customHeight="1" spans="1:15">
      <c r="A16" s="9">
        <v>2080899</v>
      </c>
      <c r="B16" s="35" t="s">
        <v>67</v>
      </c>
      <c r="C16" s="70">
        <f t="shared" si="4"/>
        <v>22.7984</v>
      </c>
      <c r="D16" s="71"/>
      <c r="E16" s="70">
        <f t="shared" si="5"/>
        <v>2.7984</v>
      </c>
      <c r="F16" s="72">
        <v>2.7984</v>
      </c>
      <c r="G16" s="71"/>
      <c r="H16" s="71"/>
      <c r="I16" s="71"/>
      <c r="J16" s="71"/>
      <c r="K16" s="71"/>
      <c r="L16" s="72">
        <v>20</v>
      </c>
      <c r="M16" s="71"/>
      <c r="N16" s="71"/>
      <c r="O16" s="71"/>
    </row>
    <row r="17" ht="21" customHeight="1" spans="1:15">
      <c r="A17" s="9">
        <v>2082701</v>
      </c>
      <c r="B17" s="35" t="s">
        <v>68</v>
      </c>
      <c r="C17" s="70">
        <f t="shared" si="4"/>
        <v>0.2</v>
      </c>
      <c r="D17" s="71"/>
      <c r="E17" s="70">
        <f t="shared" si="5"/>
        <v>0</v>
      </c>
      <c r="F17" s="72"/>
      <c r="G17" s="71"/>
      <c r="H17" s="71"/>
      <c r="I17" s="71"/>
      <c r="J17" s="71"/>
      <c r="K17" s="71"/>
      <c r="L17" s="72">
        <v>0.2</v>
      </c>
      <c r="M17" s="71"/>
      <c r="N17" s="71"/>
      <c r="O17" s="71"/>
    </row>
    <row r="18" ht="21" customHeight="1" spans="1:15">
      <c r="A18" s="9">
        <v>2082702</v>
      </c>
      <c r="B18" s="35" t="s">
        <v>69</v>
      </c>
      <c r="C18" s="70">
        <f t="shared" si="4"/>
        <v>0.4</v>
      </c>
      <c r="D18" s="71"/>
      <c r="E18" s="70">
        <f t="shared" si="5"/>
        <v>0</v>
      </c>
      <c r="F18" s="72"/>
      <c r="G18" s="71"/>
      <c r="H18" s="71"/>
      <c r="I18" s="71"/>
      <c r="J18" s="71"/>
      <c r="K18" s="71"/>
      <c r="L18" s="72">
        <v>0.4</v>
      </c>
      <c r="M18" s="71"/>
      <c r="N18" s="71"/>
      <c r="O18" s="71"/>
    </row>
    <row r="19" ht="21" customHeight="1" spans="1:15">
      <c r="A19" s="9">
        <v>2082703</v>
      </c>
      <c r="B19" s="35" t="s">
        <v>70</v>
      </c>
      <c r="C19" s="70">
        <f t="shared" si="4"/>
        <v>1.5</v>
      </c>
      <c r="D19" s="71"/>
      <c r="E19" s="70">
        <f t="shared" si="5"/>
        <v>0</v>
      </c>
      <c r="F19" s="72"/>
      <c r="G19" s="71"/>
      <c r="H19" s="71"/>
      <c r="I19" s="71"/>
      <c r="J19" s="71"/>
      <c r="K19" s="71"/>
      <c r="L19" s="72">
        <v>1.5</v>
      </c>
      <c r="M19" s="71"/>
      <c r="N19" s="71"/>
      <c r="O19" s="71"/>
    </row>
    <row r="20" ht="21" customHeight="1" spans="1:15">
      <c r="A20" s="63">
        <v>210</v>
      </c>
      <c r="B20" s="38" t="s">
        <v>71</v>
      </c>
      <c r="C20" s="70">
        <f>SUM(C21)</f>
        <v>16.8083</v>
      </c>
      <c r="D20" s="38">
        <f t="shared" ref="D20:L20" si="6">SUM(D21)</f>
        <v>0</v>
      </c>
      <c r="E20" s="70">
        <f t="shared" si="6"/>
        <v>16.8083</v>
      </c>
      <c r="F20" s="70">
        <f t="shared" si="6"/>
        <v>16.8083</v>
      </c>
      <c r="G20" s="38">
        <f t="shared" si="6"/>
        <v>0</v>
      </c>
      <c r="H20" s="38">
        <f t="shared" si="6"/>
        <v>0</v>
      </c>
      <c r="I20" s="38">
        <f t="shared" si="6"/>
        <v>0</v>
      </c>
      <c r="J20" s="38">
        <f t="shared" si="6"/>
        <v>0</v>
      </c>
      <c r="K20" s="38">
        <f t="shared" si="6"/>
        <v>0</v>
      </c>
      <c r="L20" s="70">
        <f t="shared" si="6"/>
        <v>0</v>
      </c>
      <c r="M20" s="78"/>
      <c r="N20" s="78"/>
      <c r="O20" s="78"/>
    </row>
    <row r="21" ht="21" customHeight="1" spans="1:15">
      <c r="A21" s="9">
        <v>2101101</v>
      </c>
      <c r="B21" s="35" t="s">
        <v>72</v>
      </c>
      <c r="C21" s="70">
        <f>D21+E21+J21+K21+L21</f>
        <v>16.8083</v>
      </c>
      <c r="D21" s="73"/>
      <c r="E21" s="70">
        <f>SUM(F21:I21)</f>
        <v>16.8083</v>
      </c>
      <c r="F21" s="72">
        <v>16.8083</v>
      </c>
      <c r="G21" s="74"/>
      <c r="H21" s="74"/>
      <c r="I21" s="74"/>
      <c r="J21" s="74"/>
      <c r="K21" s="74"/>
      <c r="L21" s="72"/>
      <c r="M21" s="74"/>
      <c r="N21" s="74"/>
      <c r="O21" s="74"/>
    </row>
    <row r="22" ht="21" customHeight="1" spans="1:15">
      <c r="A22" s="63">
        <v>221</v>
      </c>
      <c r="B22" s="38" t="s">
        <v>73</v>
      </c>
      <c r="C22" s="70">
        <f>SUM(C23)</f>
        <v>22.2699</v>
      </c>
      <c r="D22" s="38">
        <f t="shared" ref="D22:L22" si="7">SUM(D23)</f>
        <v>0</v>
      </c>
      <c r="E22" s="70">
        <f t="shared" si="7"/>
        <v>20.1699</v>
      </c>
      <c r="F22" s="70">
        <f t="shared" si="7"/>
        <v>20.1699</v>
      </c>
      <c r="G22" s="38">
        <f t="shared" si="7"/>
        <v>0</v>
      </c>
      <c r="H22" s="38">
        <f t="shared" si="7"/>
        <v>0</v>
      </c>
      <c r="I22" s="38">
        <f t="shared" si="7"/>
        <v>0</v>
      </c>
      <c r="J22" s="38">
        <f t="shared" si="7"/>
        <v>0</v>
      </c>
      <c r="K22" s="38">
        <f t="shared" si="7"/>
        <v>0</v>
      </c>
      <c r="L22" s="70">
        <f t="shared" si="7"/>
        <v>2.1</v>
      </c>
      <c r="M22" s="78"/>
      <c r="N22" s="78"/>
      <c r="O22" s="78"/>
    </row>
    <row r="23" ht="21" customHeight="1" spans="1:15">
      <c r="A23" s="9">
        <v>2210201</v>
      </c>
      <c r="B23" s="35" t="s">
        <v>74</v>
      </c>
      <c r="C23" s="70">
        <f>D23+E23+J23+K23+L23</f>
        <v>22.2699</v>
      </c>
      <c r="D23" s="75"/>
      <c r="E23" s="70">
        <f>SUM(F23:I23)</f>
        <v>20.1699</v>
      </c>
      <c r="F23" s="72">
        <v>20.1699</v>
      </c>
      <c r="G23" s="75"/>
      <c r="H23" s="75"/>
      <c r="I23" s="75"/>
      <c r="J23" s="75"/>
      <c r="K23" s="75"/>
      <c r="L23" s="72">
        <v>2.1</v>
      </c>
      <c r="M23" s="75"/>
      <c r="N23" s="75"/>
      <c r="O23" s="75"/>
    </row>
    <row r="24" ht="21" customHeight="1" spans="1:15">
      <c r="A24" s="38" t="s">
        <v>43</v>
      </c>
      <c r="B24" s="38"/>
      <c r="C24" s="70">
        <f>C22+C20+C11+C9+C7</f>
        <v>2438.9997</v>
      </c>
      <c r="D24" s="38">
        <f t="shared" ref="D24:L24" si="8">D22+D20+D11+D9+D7</f>
        <v>1462.62</v>
      </c>
      <c r="E24" s="70">
        <f t="shared" si="8"/>
        <v>453.0019</v>
      </c>
      <c r="F24" s="70">
        <f t="shared" si="8"/>
        <v>453.0019</v>
      </c>
      <c r="G24" s="38">
        <f t="shared" si="8"/>
        <v>0</v>
      </c>
      <c r="H24" s="38">
        <f t="shared" si="8"/>
        <v>0</v>
      </c>
      <c r="I24" s="38">
        <f t="shared" si="8"/>
        <v>0</v>
      </c>
      <c r="J24" s="38">
        <f t="shared" si="8"/>
        <v>0</v>
      </c>
      <c r="K24" s="38">
        <f t="shared" si="8"/>
        <v>0</v>
      </c>
      <c r="L24" s="70">
        <f t="shared" si="8"/>
        <v>523.3778</v>
      </c>
      <c r="M24" s="78">
        <f>SUM(M8:M23)</f>
        <v>0</v>
      </c>
      <c r="N24" s="78">
        <f>SUM(N8:N23)</f>
        <v>0</v>
      </c>
      <c r="O24" s="78">
        <f>SUM(O8:O23)</f>
        <v>0</v>
      </c>
    </row>
    <row r="29" customHeight="1" spans="12:12">
      <c r="L29" s="79"/>
    </row>
  </sheetData>
  <mergeCells count="13">
    <mergeCell ref="A2:O2"/>
    <mergeCell ref="E4:I4"/>
    <mergeCell ref="A24:B24"/>
    <mergeCell ref="A4:A5"/>
    <mergeCell ref="B4:B5"/>
    <mergeCell ref="C4:C5"/>
    <mergeCell ref="D4:D5"/>
    <mergeCell ref="J4:J5"/>
    <mergeCell ref="K4:K5"/>
    <mergeCell ref="L4:L5"/>
    <mergeCell ref="M4:M5"/>
    <mergeCell ref="N4:N5"/>
    <mergeCell ref="O4:O5"/>
  </mergeCells>
  <printOptions horizontalCentered="1"/>
  <pageMargins left="0.393055555555556" right="0.393055555555556" top="0.590277777777778" bottom="0.590277777777778" header="0.5" footer="0.5"/>
  <pageSetup paperSize="9" scale="6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showZeros="0" topLeftCell="A13" workbookViewId="0">
      <selection activeCell="D24" sqref="D24:E24"/>
    </sheetView>
  </sheetViews>
  <sheetFormatPr defaultColWidth="9" defaultRowHeight="12.75" customHeight="1"/>
  <cols>
    <col min="1" max="1" width="18.1428571428571" style="1" customWidth="1"/>
    <col min="2" max="2" width="46.4285714285714" style="1" customWidth="1"/>
    <col min="3" max="4" width="16.8571428571429" style="1" customWidth="1"/>
    <col min="5" max="5" width="16.1428571428571" style="1" customWidth="1"/>
    <col min="6" max="6" width="16.4285714285714" style="1" customWidth="1"/>
    <col min="7" max="8" width="18.5714285714286" style="1" customWidth="1"/>
    <col min="9" max="9" width="9.14285714285714" style="1" customWidth="1"/>
    <col min="10" max="10" width="13.5714285714286" style="1" customWidth="1"/>
    <col min="11" max="256" width="9.14285714285714" style="1" customWidth="1"/>
  </cols>
  <sheetData>
    <row r="1" ht="15.75" customHeight="1" spans="1:10">
      <c r="A1" s="11"/>
      <c r="B1" s="11"/>
      <c r="C1" s="11"/>
      <c r="D1" s="11"/>
      <c r="E1" s="11"/>
      <c r="F1" s="11"/>
      <c r="G1" s="11"/>
      <c r="H1" s="46"/>
      <c r="I1" s="11"/>
      <c r="J1" s="11"/>
    </row>
    <row r="2" ht="22.5" customHeight="1" spans="1:10">
      <c r="A2" s="12" t="s">
        <v>75</v>
      </c>
      <c r="B2" s="12"/>
      <c r="C2" s="12"/>
      <c r="D2" s="12"/>
      <c r="E2" s="12"/>
      <c r="F2" s="12"/>
      <c r="G2" s="12"/>
      <c r="H2" s="12"/>
      <c r="I2" s="13"/>
      <c r="J2" s="13"/>
    </row>
    <row r="3" ht="18.75" customHeight="1" spans="1:10">
      <c r="A3" s="33" t="s">
        <v>11</v>
      </c>
      <c r="B3" s="15"/>
      <c r="C3" s="15"/>
      <c r="D3" s="15"/>
      <c r="E3" s="15"/>
      <c r="F3" s="15"/>
      <c r="G3" s="15"/>
      <c r="H3" s="16" t="s">
        <v>12</v>
      </c>
      <c r="I3" s="11"/>
      <c r="J3" s="11"/>
    </row>
    <row r="4" ht="21" customHeight="1" spans="1:10">
      <c r="A4" s="9" t="s">
        <v>76</v>
      </c>
      <c r="B4" s="9"/>
      <c r="C4" s="62" t="s">
        <v>43</v>
      </c>
      <c r="D4" s="9" t="s">
        <v>77</v>
      </c>
      <c r="E4" s="9" t="s">
        <v>78</v>
      </c>
      <c r="F4" s="62" t="s">
        <v>79</v>
      </c>
      <c r="G4" s="9" t="s">
        <v>80</v>
      </c>
      <c r="H4" s="62" t="s">
        <v>81</v>
      </c>
      <c r="I4" s="11"/>
      <c r="J4" s="11"/>
    </row>
    <row r="5" ht="21" customHeight="1" spans="1:10">
      <c r="A5" s="9" t="s">
        <v>82</v>
      </c>
      <c r="B5" s="9" t="s">
        <v>83</v>
      </c>
      <c r="C5" s="62"/>
      <c r="D5" s="9"/>
      <c r="E5" s="9"/>
      <c r="F5" s="62"/>
      <c r="G5" s="9"/>
      <c r="H5" s="62"/>
      <c r="I5" s="11"/>
      <c r="J5" s="11"/>
    </row>
    <row r="6" ht="21" customHeight="1" spans="1:10">
      <c r="A6" s="9" t="s">
        <v>57</v>
      </c>
      <c r="B6" s="9" t="s">
        <v>57</v>
      </c>
      <c r="C6" s="9">
        <v>1</v>
      </c>
      <c r="D6" s="9">
        <f>C6+1</f>
        <v>2</v>
      </c>
      <c r="E6" s="9">
        <f>D6+1</f>
        <v>3</v>
      </c>
      <c r="F6" s="9">
        <f>E6+1</f>
        <v>4</v>
      </c>
      <c r="G6" s="9">
        <f>F6+1</f>
        <v>5</v>
      </c>
      <c r="H6" s="9">
        <f>G6+1</f>
        <v>6</v>
      </c>
      <c r="I6" s="11"/>
      <c r="J6" s="11"/>
    </row>
    <row r="7" ht="21" customHeight="1" spans="1:10">
      <c r="A7" s="63">
        <v>201</v>
      </c>
      <c r="B7" s="63" t="s">
        <v>58</v>
      </c>
      <c r="C7" s="32">
        <f>SUM(C8)</f>
        <v>2324.697</v>
      </c>
      <c r="D7" s="32">
        <f>SUM(D8)</f>
        <v>862.077</v>
      </c>
      <c r="E7" s="32">
        <f>E8</f>
        <v>1462.62</v>
      </c>
      <c r="F7" s="32"/>
      <c r="G7" s="32"/>
      <c r="H7" s="32"/>
      <c r="I7" s="11"/>
      <c r="J7" s="11"/>
    </row>
    <row r="8" ht="16.5" customHeight="1" spans="1:10">
      <c r="A8" s="9" t="s">
        <v>59</v>
      </c>
      <c r="B8" s="35" t="s">
        <v>60</v>
      </c>
      <c r="C8" s="32">
        <f>SUM(D8:H8)</f>
        <v>2324.697</v>
      </c>
      <c r="D8" s="42">
        <v>862.077</v>
      </c>
      <c r="E8" s="42">
        <v>1462.62</v>
      </c>
      <c r="F8" s="42"/>
      <c r="G8" s="42"/>
      <c r="H8" s="42"/>
      <c r="I8" s="11"/>
      <c r="J8" s="11"/>
    </row>
    <row r="9" ht="16.5" customHeight="1" spans="1:10">
      <c r="A9" s="63">
        <v>205</v>
      </c>
      <c r="B9" s="63" t="s">
        <v>61</v>
      </c>
      <c r="C9" s="32">
        <f>SUM(C10)</f>
        <v>5</v>
      </c>
      <c r="D9" s="32">
        <f>SUM(D10)</f>
        <v>5</v>
      </c>
      <c r="E9" s="32"/>
      <c r="F9" s="32"/>
      <c r="G9" s="32"/>
      <c r="H9" s="32"/>
      <c r="I9" s="11"/>
      <c r="J9" s="11"/>
    </row>
    <row r="10" ht="16.5" customHeight="1" spans="1:10">
      <c r="A10" s="9">
        <v>2050803</v>
      </c>
      <c r="B10" s="35" t="s">
        <v>62</v>
      </c>
      <c r="C10" s="32">
        <f>SUM(D10:H10)</f>
        <v>5</v>
      </c>
      <c r="D10" s="42">
        <v>5</v>
      </c>
      <c r="E10" s="42"/>
      <c r="F10" s="42"/>
      <c r="G10" s="42"/>
      <c r="H10" s="42"/>
      <c r="I10" s="11"/>
      <c r="J10" s="11"/>
    </row>
    <row r="11" ht="16.5" customHeight="1" spans="1:10">
      <c r="A11" s="63">
        <v>208</v>
      </c>
      <c r="B11" s="38" t="s">
        <v>63</v>
      </c>
      <c r="C11" s="32">
        <f>SUM(C12:C19)</f>
        <v>70.2245</v>
      </c>
      <c r="D11" s="32">
        <f>SUM(D12:D19)</f>
        <v>70.2245</v>
      </c>
      <c r="E11" s="32"/>
      <c r="F11" s="32"/>
      <c r="G11" s="32"/>
      <c r="H11" s="32"/>
      <c r="I11" s="11"/>
      <c r="J11" s="11"/>
    </row>
    <row r="12" ht="16.5" customHeight="1" spans="1:10">
      <c r="A12" s="9">
        <v>2080505</v>
      </c>
      <c r="B12" s="35" t="s">
        <v>64</v>
      </c>
      <c r="C12" s="32">
        <f t="shared" ref="C12:C19" si="0">SUM(D12:H12)</f>
        <v>42.1166</v>
      </c>
      <c r="D12" s="42">
        <v>42.1166</v>
      </c>
      <c r="E12" s="42"/>
      <c r="F12" s="42"/>
      <c r="G12" s="42"/>
      <c r="H12" s="42"/>
      <c r="I12" s="11"/>
      <c r="J12" s="11"/>
    </row>
    <row r="13" ht="16.5" customHeight="1" spans="1:10">
      <c r="A13" s="9">
        <v>2080506</v>
      </c>
      <c r="B13" s="35" t="s">
        <v>65</v>
      </c>
      <c r="C13" s="32">
        <f t="shared" si="0"/>
        <v>2.6415</v>
      </c>
      <c r="D13" s="42">
        <v>2.6415</v>
      </c>
      <c r="E13" s="42"/>
      <c r="F13" s="42"/>
      <c r="G13" s="42"/>
      <c r="H13" s="42"/>
      <c r="I13" s="11"/>
      <c r="J13" s="11"/>
    </row>
    <row r="14" ht="16.5" customHeight="1" spans="1:8">
      <c r="A14" s="9">
        <v>2080599</v>
      </c>
      <c r="B14" s="35" t="s">
        <v>66</v>
      </c>
      <c r="C14" s="32">
        <f t="shared" si="0"/>
        <v>0.148</v>
      </c>
      <c r="D14" s="42">
        <v>0.148</v>
      </c>
      <c r="E14" s="42"/>
      <c r="F14" s="42"/>
      <c r="G14" s="42"/>
      <c r="H14" s="42"/>
    </row>
    <row r="15" ht="16.5" customHeight="1" spans="1:8">
      <c r="A15" s="9">
        <v>2080599</v>
      </c>
      <c r="B15" s="35" t="s">
        <v>66</v>
      </c>
      <c r="C15" s="32">
        <f t="shared" si="0"/>
        <v>0.42</v>
      </c>
      <c r="D15" s="42">
        <v>0.42</v>
      </c>
      <c r="E15" s="42"/>
      <c r="F15" s="42"/>
      <c r="G15" s="42"/>
      <c r="H15" s="42"/>
    </row>
    <row r="16" ht="16.5" customHeight="1" spans="1:8">
      <c r="A16" s="9">
        <v>2080899</v>
      </c>
      <c r="B16" s="35" t="s">
        <v>67</v>
      </c>
      <c r="C16" s="32">
        <f t="shared" si="0"/>
        <v>22.7984</v>
      </c>
      <c r="D16" s="42">
        <v>22.7984</v>
      </c>
      <c r="E16" s="42"/>
      <c r="F16" s="42"/>
      <c r="G16" s="42"/>
      <c r="H16" s="42"/>
    </row>
    <row r="17" ht="16.5" customHeight="1" spans="1:10">
      <c r="A17" s="9">
        <v>2082701</v>
      </c>
      <c r="B17" s="35" t="s">
        <v>68</v>
      </c>
      <c r="C17" s="32">
        <f t="shared" si="0"/>
        <v>0.2</v>
      </c>
      <c r="D17" s="42">
        <v>0.2</v>
      </c>
      <c r="E17" s="42"/>
      <c r="F17" s="42"/>
      <c r="G17" s="42"/>
      <c r="H17" s="42"/>
      <c r="I17" s="11"/>
      <c r="J17" s="11"/>
    </row>
    <row r="18" ht="16.5" customHeight="1" spans="1:10">
      <c r="A18" s="9">
        <v>2082702</v>
      </c>
      <c r="B18" s="35" t="s">
        <v>69</v>
      </c>
      <c r="C18" s="32">
        <f t="shared" si="0"/>
        <v>0.4</v>
      </c>
      <c r="D18" s="42">
        <v>0.4</v>
      </c>
      <c r="E18" s="42"/>
      <c r="F18" s="42"/>
      <c r="G18" s="42"/>
      <c r="H18" s="42"/>
      <c r="I18" s="11"/>
      <c r="J18" s="11"/>
    </row>
    <row r="19" ht="16.5" customHeight="1" spans="1:10">
      <c r="A19" s="9">
        <v>2082703</v>
      </c>
      <c r="B19" s="35" t="s">
        <v>70</v>
      </c>
      <c r="C19" s="32">
        <f t="shared" si="0"/>
        <v>1.5</v>
      </c>
      <c r="D19" s="42">
        <v>1.5</v>
      </c>
      <c r="E19" s="42"/>
      <c r="F19" s="42"/>
      <c r="G19" s="42"/>
      <c r="H19" s="42"/>
      <c r="I19" s="11"/>
      <c r="J19" s="11"/>
    </row>
    <row r="20" ht="16.5" customHeight="1" spans="1:10">
      <c r="A20" s="63">
        <v>210</v>
      </c>
      <c r="B20" s="38" t="s">
        <v>71</v>
      </c>
      <c r="C20" s="32">
        <f>SUM(C21)</f>
        <v>16.8083</v>
      </c>
      <c r="D20" s="32">
        <f>SUM(D21)</f>
        <v>16.8083</v>
      </c>
      <c r="E20" s="32"/>
      <c r="F20" s="32"/>
      <c r="G20" s="32"/>
      <c r="H20" s="32"/>
      <c r="I20" s="11"/>
      <c r="J20" s="11"/>
    </row>
    <row r="21" ht="16.5" customHeight="1" spans="1:10">
      <c r="A21" s="9">
        <v>2101101</v>
      </c>
      <c r="B21" s="35" t="s">
        <v>72</v>
      </c>
      <c r="C21" s="32">
        <f>SUM(D21:H21)</f>
        <v>16.8083</v>
      </c>
      <c r="D21" s="42">
        <v>16.8083</v>
      </c>
      <c r="E21" s="42"/>
      <c r="F21" s="42"/>
      <c r="G21" s="42"/>
      <c r="H21" s="42"/>
      <c r="I21" s="11"/>
      <c r="J21" s="11"/>
    </row>
    <row r="22" ht="16.5" customHeight="1" spans="1:10">
      <c r="A22" s="63">
        <v>221</v>
      </c>
      <c r="B22" s="38" t="s">
        <v>73</v>
      </c>
      <c r="C22" s="32">
        <f>SUM(C23)</f>
        <v>22.2699</v>
      </c>
      <c r="D22" s="32">
        <f>SUM(D23)</f>
        <v>22.2699</v>
      </c>
      <c r="E22" s="32"/>
      <c r="F22" s="32"/>
      <c r="G22" s="32"/>
      <c r="H22" s="32"/>
      <c r="I22" s="11"/>
      <c r="J22" s="11"/>
    </row>
    <row r="23" ht="16.5" customHeight="1" spans="1:10">
      <c r="A23" s="9">
        <v>2210201</v>
      </c>
      <c r="B23" s="35" t="s">
        <v>74</v>
      </c>
      <c r="C23" s="32">
        <f>SUM(D23:H23)</f>
        <v>22.2699</v>
      </c>
      <c r="D23" s="42">
        <v>22.2699</v>
      </c>
      <c r="E23" s="42"/>
      <c r="F23" s="42"/>
      <c r="G23" s="42"/>
      <c r="H23" s="42"/>
      <c r="I23" s="11"/>
      <c r="J23" s="11"/>
    </row>
    <row r="24" ht="18" customHeight="1" spans="1:8">
      <c r="A24" s="64" t="s">
        <v>43</v>
      </c>
      <c r="B24" s="65"/>
      <c r="C24" s="32">
        <f>SUM(C7,C9,C11,C21,C22)</f>
        <v>2438.9997</v>
      </c>
      <c r="D24" s="32">
        <f>SUM(D7,D9,D11,D21,D22)</f>
        <v>976.3797</v>
      </c>
      <c r="E24" s="32">
        <f>SUM(E8:E23)</f>
        <v>1462.62</v>
      </c>
      <c r="F24" s="32">
        <f>SUM(F8:F23)</f>
        <v>0</v>
      </c>
      <c r="G24" s="32">
        <f>SUM(G8:G23)</f>
        <v>0</v>
      </c>
      <c r="H24" s="32">
        <f>SUM(H8:H23)</f>
        <v>0</v>
      </c>
    </row>
  </sheetData>
  <mergeCells count="9">
    <mergeCell ref="A2:H2"/>
    <mergeCell ref="A4:B4"/>
    <mergeCell ref="A24:B24"/>
    <mergeCell ref="C4:C5"/>
    <mergeCell ref="D4:D5"/>
    <mergeCell ref="E4:E5"/>
    <mergeCell ref="F4:F5"/>
    <mergeCell ref="G4:G5"/>
    <mergeCell ref="H4:H5"/>
  </mergeCells>
  <printOptions horizontalCentered="1"/>
  <pageMargins left="0.393055555555556" right="0.393055555555556" top="0.590277777777778" bottom="0.590277777777778" header="0.5" footer="0.5"/>
  <pageSetup paperSize="9" scale="8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0"/>
  <sheetViews>
    <sheetView showGridLines="0" topLeftCell="A13" workbookViewId="0">
      <selection activeCell="E29" sqref="E29"/>
    </sheetView>
  </sheetViews>
  <sheetFormatPr defaultColWidth="9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6" width="23.5714285714286" style="1" customWidth="1"/>
    <col min="7" max="256" width="9.14285714285714" style="1" customWidth="1"/>
  </cols>
  <sheetData>
    <row r="1" ht="19.5" customHeight="1" spans="1:7">
      <c r="A1" s="11"/>
      <c r="B1" s="11"/>
      <c r="C1" s="11"/>
      <c r="D1" s="11"/>
      <c r="E1" s="11"/>
      <c r="F1" s="46"/>
      <c r="G1" s="11"/>
    </row>
    <row r="2" ht="29.25" customHeight="1" spans="1:7">
      <c r="A2" s="47" t="s">
        <v>84</v>
      </c>
      <c r="B2" s="47"/>
      <c r="C2" s="47"/>
      <c r="D2" s="47"/>
      <c r="E2" s="47"/>
      <c r="F2" s="47"/>
      <c r="G2" s="11"/>
    </row>
    <row r="3" ht="17.25" customHeight="1" spans="1:7">
      <c r="A3" s="33" t="s">
        <v>11</v>
      </c>
      <c r="B3" s="15"/>
      <c r="C3" s="15"/>
      <c r="D3" s="15"/>
      <c r="E3" s="15"/>
      <c r="F3" s="16" t="s">
        <v>12</v>
      </c>
      <c r="G3" s="11"/>
    </row>
    <row r="4" ht="17.25" customHeight="1" spans="1:7">
      <c r="A4" s="4" t="s">
        <v>13</v>
      </c>
      <c r="B4" s="3"/>
      <c r="C4" s="4" t="s">
        <v>85</v>
      </c>
      <c r="D4" s="4"/>
      <c r="E4" s="4"/>
      <c r="F4" s="4"/>
      <c r="G4" s="11"/>
    </row>
    <row r="5" ht="17.25" customHeight="1" spans="1:7">
      <c r="A5" s="4" t="s">
        <v>15</v>
      </c>
      <c r="B5" s="5" t="s">
        <v>16</v>
      </c>
      <c r="C5" s="17" t="s">
        <v>17</v>
      </c>
      <c r="D5" s="17" t="s">
        <v>43</v>
      </c>
      <c r="E5" s="17" t="s">
        <v>86</v>
      </c>
      <c r="F5" s="17" t="s">
        <v>87</v>
      </c>
      <c r="G5" s="11"/>
    </row>
    <row r="6" ht="17.25" customHeight="1" spans="1:7">
      <c r="A6" s="48" t="s">
        <v>88</v>
      </c>
      <c r="B6" s="49">
        <f>SUM(B7:B10)</f>
        <v>453.0019</v>
      </c>
      <c r="C6" s="48" t="s">
        <v>89</v>
      </c>
      <c r="D6" s="49">
        <f>SUM(D7:D11)</f>
        <v>1915.6219</v>
      </c>
      <c r="E6" s="49">
        <f>SUM(E7:E11)</f>
        <v>1915.6219</v>
      </c>
      <c r="F6" s="49"/>
      <c r="G6" s="11"/>
    </row>
    <row r="7" ht="17.25" customHeight="1" spans="1:7">
      <c r="A7" s="50" t="s">
        <v>90</v>
      </c>
      <c r="B7" s="49">
        <f>收支预算总表!B7</f>
        <v>453.0019</v>
      </c>
      <c r="C7" s="6" t="s">
        <v>19</v>
      </c>
      <c r="D7" s="49">
        <f>E7</f>
        <v>1834.0192</v>
      </c>
      <c r="E7" s="51">
        <v>1834.0192</v>
      </c>
      <c r="F7" s="51"/>
      <c r="G7" s="11"/>
    </row>
    <row r="8" ht="17.25" customHeight="1" spans="1:7">
      <c r="A8" s="50" t="s">
        <v>91</v>
      </c>
      <c r="B8" s="49"/>
      <c r="C8" s="6" t="s">
        <v>21</v>
      </c>
      <c r="D8" s="49">
        <v>5</v>
      </c>
      <c r="E8" s="51">
        <v>5</v>
      </c>
      <c r="F8" s="51"/>
      <c r="G8" s="11"/>
    </row>
    <row r="9" ht="17.25" customHeight="1" spans="1:7">
      <c r="A9" s="50" t="s">
        <v>92</v>
      </c>
      <c r="B9" s="49"/>
      <c r="C9" s="6" t="s">
        <v>23</v>
      </c>
      <c r="D9" s="49">
        <v>39.6245</v>
      </c>
      <c r="E9" s="51">
        <v>39.6245</v>
      </c>
      <c r="F9" s="51"/>
      <c r="G9" s="11"/>
    </row>
    <row r="10" ht="17.25" customHeight="1" spans="1:7">
      <c r="A10" s="50" t="s">
        <v>93</v>
      </c>
      <c r="B10" s="21"/>
      <c r="C10" s="6" t="s">
        <v>25</v>
      </c>
      <c r="D10" s="49">
        <v>16.8083</v>
      </c>
      <c r="E10" s="51">
        <v>16.8083</v>
      </c>
      <c r="F10" s="51"/>
      <c r="G10" s="11"/>
    </row>
    <row r="11" ht="17.25" customHeight="1" spans="1:7">
      <c r="A11" s="52"/>
      <c r="B11" s="53"/>
      <c r="C11" s="6" t="s">
        <v>27</v>
      </c>
      <c r="D11" s="49">
        <v>20.1699</v>
      </c>
      <c r="E11" s="51">
        <v>20.1699</v>
      </c>
      <c r="F11" s="51"/>
      <c r="G11" s="11"/>
    </row>
    <row r="12" ht="17.25" customHeight="1" spans="1:7">
      <c r="A12" s="52"/>
      <c r="B12" s="54"/>
      <c r="C12" s="55"/>
      <c r="D12" s="49"/>
      <c r="E12" s="51"/>
      <c r="F12" s="51"/>
      <c r="G12" s="11"/>
    </row>
    <row r="13" ht="17.25" customHeight="1" spans="1:7">
      <c r="A13" s="52"/>
      <c r="B13" s="54"/>
      <c r="C13" s="55"/>
      <c r="D13" s="49"/>
      <c r="E13" s="51"/>
      <c r="F13" s="51"/>
      <c r="G13" s="11"/>
    </row>
    <row r="14" ht="17.25" customHeight="1" spans="1:7">
      <c r="A14" s="52"/>
      <c r="B14" s="54"/>
      <c r="C14" s="55"/>
      <c r="D14" s="49"/>
      <c r="E14" s="51"/>
      <c r="F14" s="51"/>
      <c r="G14" s="11"/>
    </row>
    <row r="15" ht="17.25" customHeight="1" spans="1:7">
      <c r="A15" s="52"/>
      <c r="B15" s="54"/>
      <c r="C15" s="55"/>
      <c r="D15" s="49"/>
      <c r="E15" s="51"/>
      <c r="F15" s="51"/>
      <c r="G15" s="11"/>
    </row>
    <row r="16" ht="17.25" customHeight="1" spans="1:7">
      <c r="A16" s="52"/>
      <c r="B16" s="54"/>
      <c r="C16" s="55"/>
      <c r="D16" s="49"/>
      <c r="E16" s="51"/>
      <c r="F16" s="51"/>
      <c r="G16" s="11"/>
    </row>
    <row r="17" ht="17.25" customHeight="1" spans="1:7">
      <c r="A17" s="52"/>
      <c r="B17" s="54"/>
      <c r="C17" s="55"/>
      <c r="D17" s="49"/>
      <c r="E17" s="51"/>
      <c r="F17" s="51"/>
      <c r="G17" s="11"/>
    </row>
    <row r="18" ht="17.25" customHeight="1" spans="1:7">
      <c r="A18" s="52"/>
      <c r="B18" s="54"/>
      <c r="C18" s="55"/>
      <c r="D18" s="49"/>
      <c r="E18" s="51"/>
      <c r="F18" s="51"/>
      <c r="G18" s="11"/>
    </row>
    <row r="19" ht="17.25" customHeight="1" spans="1:7">
      <c r="A19" s="56"/>
      <c r="B19" s="54"/>
      <c r="C19" s="55"/>
      <c r="D19" s="49"/>
      <c r="E19" s="51"/>
      <c r="F19" s="51"/>
      <c r="G19" s="11"/>
    </row>
    <row r="20" ht="19.5" customHeight="1" spans="1:7">
      <c r="A20" s="52"/>
      <c r="B20" s="54"/>
      <c r="C20" s="55"/>
      <c r="D20" s="49"/>
      <c r="E20" s="51"/>
      <c r="F20" s="51"/>
      <c r="G20" s="11"/>
    </row>
    <row r="21" ht="19.5" customHeight="1" spans="1:7">
      <c r="A21" s="52"/>
      <c r="B21" s="54"/>
      <c r="C21" s="55"/>
      <c r="D21" s="49"/>
      <c r="E21" s="51"/>
      <c r="F21" s="51"/>
      <c r="G21" s="11"/>
    </row>
    <row r="22" ht="19.5" customHeight="1" spans="1:7">
      <c r="A22" s="52"/>
      <c r="B22" s="54"/>
      <c r="C22" s="55"/>
      <c r="D22" s="49"/>
      <c r="E22" s="51"/>
      <c r="F22" s="51"/>
      <c r="G22" s="11"/>
    </row>
    <row r="23" ht="19.5" customHeight="1" spans="1:7">
      <c r="A23" s="52"/>
      <c r="B23" s="54"/>
      <c r="C23" s="55"/>
      <c r="D23" s="49"/>
      <c r="E23" s="51"/>
      <c r="F23" s="51"/>
      <c r="G23" s="11"/>
    </row>
    <row r="24" ht="19.5" customHeight="1" spans="1:7">
      <c r="A24" s="52"/>
      <c r="B24" s="54"/>
      <c r="C24" s="55"/>
      <c r="D24" s="49"/>
      <c r="E24" s="51"/>
      <c r="F24" s="51"/>
      <c r="G24" s="11"/>
    </row>
    <row r="25" ht="19.5" customHeight="1" spans="1:7">
      <c r="A25" s="52"/>
      <c r="B25" s="54"/>
      <c r="C25" s="55"/>
      <c r="D25" s="49"/>
      <c r="E25" s="51"/>
      <c r="F25" s="51"/>
      <c r="G25" s="11"/>
    </row>
    <row r="26" ht="19.5" customHeight="1" spans="1:7">
      <c r="A26" s="52"/>
      <c r="B26" s="54"/>
      <c r="C26" s="55"/>
      <c r="D26" s="49"/>
      <c r="E26" s="51"/>
      <c r="F26" s="51"/>
      <c r="G26" s="11"/>
    </row>
    <row r="27" ht="17.25" customHeight="1" spans="1:7">
      <c r="A27" s="57" t="s">
        <v>94</v>
      </c>
      <c r="B27" s="49">
        <f>SUM(B28)</f>
        <v>1462.62</v>
      </c>
      <c r="C27" s="48" t="s">
        <v>95</v>
      </c>
      <c r="D27" s="49"/>
      <c r="E27" s="49"/>
      <c r="F27" s="49"/>
      <c r="G27" s="11"/>
    </row>
    <row r="28" ht="17.25" customHeight="1" spans="1:7">
      <c r="A28" s="15" t="s">
        <v>96</v>
      </c>
      <c r="B28" s="54">
        <v>1462.62</v>
      </c>
      <c r="C28" s="58"/>
      <c r="D28" s="49"/>
      <c r="E28" s="51"/>
      <c r="F28" s="54"/>
      <c r="G28" s="11"/>
    </row>
    <row r="29" ht="17.25" customHeight="1" spans="1:7">
      <c r="A29" s="52" t="s">
        <v>97</v>
      </c>
      <c r="B29" s="59"/>
      <c r="C29" s="58"/>
      <c r="D29" s="49"/>
      <c r="E29" s="51"/>
      <c r="F29" s="54"/>
      <c r="G29" s="11"/>
    </row>
    <row r="30" ht="17.25" customHeight="1" spans="1:7">
      <c r="A30" s="52"/>
      <c r="B30" s="54"/>
      <c r="C30" s="58"/>
      <c r="D30" s="49"/>
      <c r="E30" s="51"/>
      <c r="F30" s="54"/>
      <c r="G30" s="11"/>
    </row>
    <row r="31" ht="17.25" customHeight="1" spans="1:7">
      <c r="A31" s="52"/>
      <c r="B31" s="54"/>
      <c r="C31" s="58"/>
      <c r="D31" s="49"/>
      <c r="E31" s="51"/>
      <c r="F31" s="54"/>
      <c r="G31" s="11"/>
    </row>
    <row r="32" ht="17.25" customHeight="1" spans="1:7">
      <c r="A32" s="60" t="s">
        <v>38</v>
      </c>
      <c r="B32" s="49">
        <f>B6+B27</f>
        <v>1915.6219</v>
      </c>
      <c r="C32" s="60" t="s">
        <v>39</v>
      </c>
      <c r="D32" s="49">
        <f>SUM(D6)</f>
        <v>1915.6219</v>
      </c>
      <c r="E32" s="60">
        <f>SUM(E6)</f>
        <v>1915.6219</v>
      </c>
      <c r="F32" s="60"/>
      <c r="G32" s="11"/>
    </row>
    <row r="58" spans="32:32">
      <c r="AF58" s="8"/>
    </row>
    <row r="59" spans="30:30">
      <c r="AD59" s="8"/>
    </row>
    <row r="60" spans="31:32">
      <c r="AE60" s="8"/>
      <c r="AF60" s="8"/>
    </row>
    <row r="61" spans="32:33">
      <c r="AF61" s="8"/>
      <c r="AG61" s="8"/>
    </row>
    <row r="62" spans="33:33">
      <c r="AG62" s="61" t="s">
        <v>98</v>
      </c>
    </row>
    <row r="99" spans="26:26">
      <c r="Z99" s="8"/>
    </row>
    <row r="100" spans="23:26">
      <c r="W100" s="8"/>
      <c r="X100" s="8"/>
      <c r="Y100" s="8"/>
      <c r="Z100" s="61" t="s">
        <v>98</v>
      </c>
    </row>
  </sheetData>
  <mergeCells count="2">
    <mergeCell ref="A2:F2"/>
    <mergeCell ref="C4:F4"/>
  </mergeCells>
  <printOptions horizontalCentered="1"/>
  <pageMargins left="0.393055555555556" right="0.393055555555556" top="0.590277777777778" bottom="0.590277777777778" header="0.5" footer="0.5"/>
  <pageSetup paperSize="9" scale="85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showGridLines="0" topLeftCell="A10" workbookViewId="0">
      <selection activeCell="D32" sqref="D32"/>
    </sheetView>
  </sheetViews>
  <sheetFormatPr defaultColWidth="9" defaultRowHeight="12.75" customHeight="1" outlineLevelCol="6"/>
  <cols>
    <col min="1" max="1" width="16.7142857142857" style="8" customWidth="1"/>
    <col min="2" max="2" width="44.4285714285714" style="8" customWidth="1"/>
    <col min="3" max="5" width="28" style="8" customWidth="1"/>
    <col min="6" max="6" width="9.14285714285714" style="8" customWidth="1"/>
    <col min="7" max="7" width="13.5714285714286" style="8" customWidth="1"/>
    <col min="8" max="256" width="9.14285714285714" style="8" customWidth="1"/>
  </cols>
  <sheetData>
    <row r="1" s="1" customFormat="1" ht="21" customHeight="1" spans="1:7">
      <c r="A1" s="11"/>
      <c r="B1" s="11"/>
      <c r="C1" s="11"/>
      <c r="D1" s="11"/>
      <c r="E1" s="11"/>
      <c r="F1" s="11"/>
      <c r="G1" s="11"/>
    </row>
    <row r="2" s="1" customFormat="1" ht="29.25" customHeight="1" spans="1:7">
      <c r="A2" s="12" t="s">
        <v>99</v>
      </c>
      <c r="B2" s="12"/>
      <c r="C2" s="12"/>
      <c r="D2" s="12"/>
      <c r="E2" s="12"/>
      <c r="F2" s="13"/>
      <c r="G2" s="13"/>
    </row>
    <row r="3" s="1" customFormat="1" ht="21" customHeight="1" spans="1:7">
      <c r="A3" s="33" t="s">
        <v>11</v>
      </c>
      <c r="B3" s="15"/>
      <c r="C3" s="15"/>
      <c r="D3" s="15"/>
      <c r="E3" s="16" t="s">
        <v>12</v>
      </c>
      <c r="F3" s="11"/>
      <c r="G3" s="11"/>
    </row>
    <row r="4" s="1" customFormat="1" ht="17.25" customHeight="1" spans="1:7">
      <c r="A4" s="9" t="s">
        <v>76</v>
      </c>
      <c r="B4" s="9"/>
      <c r="C4" s="9" t="s">
        <v>100</v>
      </c>
      <c r="D4" s="9"/>
      <c r="E4" s="9"/>
      <c r="F4" s="11"/>
      <c r="G4" s="11"/>
    </row>
    <row r="5" s="1" customFormat="1" ht="21" customHeight="1" spans="1:7">
      <c r="A5" s="9" t="s">
        <v>82</v>
      </c>
      <c r="B5" s="9" t="s">
        <v>83</v>
      </c>
      <c r="C5" s="9" t="s">
        <v>43</v>
      </c>
      <c r="D5" s="9" t="s">
        <v>77</v>
      </c>
      <c r="E5" s="9" t="s">
        <v>78</v>
      </c>
      <c r="F5" s="11"/>
      <c r="G5" s="11"/>
    </row>
    <row r="6" s="1" customFormat="1" ht="21" customHeight="1" spans="1:7">
      <c r="A6" s="9" t="s">
        <v>57</v>
      </c>
      <c r="B6" s="9" t="s">
        <v>57</v>
      </c>
      <c r="C6" s="9">
        <v>1</v>
      </c>
      <c r="D6" s="9">
        <f>C6+1</f>
        <v>2</v>
      </c>
      <c r="E6" s="9">
        <f>D6+1</f>
        <v>3</v>
      </c>
      <c r="F6" s="11"/>
      <c r="G6" s="11"/>
    </row>
    <row r="7" s="1" customFormat="1" ht="18.75" customHeight="1" spans="1:7">
      <c r="A7" s="39">
        <v>201</v>
      </c>
      <c r="B7" s="40" t="s">
        <v>58</v>
      </c>
      <c r="C7" s="41">
        <f>C8</f>
        <v>1831.9139</v>
      </c>
      <c r="D7" s="41">
        <f>D8</f>
        <v>369.2939</v>
      </c>
      <c r="E7" s="41">
        <v>1462.62</v>
      </c>
      <c r="F7" s="11"/>
      <c r="G7" s="11"/>
    </row>
    <row r="8" s="1" customFormat="1" ht="18.75" customHeight="1" spans="1:7">
      <c r="A8" s="9" t="s">
        <v>59</v>
      </c>
      <c r="B8" s="35" t="s">
        <v>60</v>
      </c>
      <c r="C8" s="42">
        <f>SUM(D8:E8)</f>
        <v>1831.9139</v>
      </c>
      <c r="D8" s="42">
        <v>369.2939</v>
      </c>
      <c r="E8" s="42">
        <v>1462.62</v>
      </c>
      <c r="F8" s="11"/>
      <c r="G8" s="11"/>
    </row>
    <row r="9" s="1" customFormat="1" ht="21" customHeight="1" spans="1:7">
      <c r="A9" s="39">
        <v>205</v>
      </c>
      <c r="B9" s="40" t="s">
        <v>61</v>
      </c>
      <c r="C9" s="41">
        <v>5</v>
      </c>
      <c r="D9" s="43">
        <v>5</v>
      </c>
      <c r="E9" s="44"/>
      <c r="F9" s="11"/>
      <c r="G9" s="11"/>
    </row>
    <row r="10" s="1" customFormat="1" ht="21" customHeight="1" spans="1:7">
      <c r="A10" s="9">
        <v>2050803</v>
      </c>
      <c r="B10" s="35" t="s">
        <v>62</v>
      </c>
      <c r="C10" s="42">
        <v>5</v>
      </c>
      <c r="D10" s="37">
        <v>5</v>
      </c>
      <c r="E10" s="45"/>
      <c r="F10" s="11"/>
      <c r="G10" s="11"/>
    </row>
    <row r="11" s="1" customFormat="1" ht="21" customHeight="1" spans="1:7">
      <c r="A11" s="39">
        <v>208</v>
      </c>
      <c r="B11" s="40" t="s">
        <v>63</v>
      </c>
      <c r="C11" s="43">
        <f>SUM(C12:C19)</f>
        <v>39.6279</v>
      </c>
      <c r="D11" s="43">
        <f>SUM(D12:D19)</f>
        <v>39.6279</v>
      </c>
      <c r="E11" s="44"/>
      <c r="F11" s="11"/>
      <c r="G11" s="11"/>
    </row>
    <row r="12" s="1" customFormat="1" ht="21" customHeight="1" spans="1:7">
      <c r="A12" s="9">
        <v>2080505</v>
      </c>
      <c r="B12" s="35" t="s">
        <v>64</v>
      </c>
      <c r="C12" s="37">
        <v>33.62</v>
      </c>
      <c r="D12" s="37">
        <v>33.62</v>
      </c>
      <c r="E12" s="45"/>
      <c r="F12" s="11"/>
      <c r="G12" s="11"/>
    </row>
    <row r="13" s="1" customFormat="1" ht="21" customHeight="1" spans="1:7">
      <c r="A13" s="9">
        <v>2080506</v>
      </c>
      <c r="B13" s="35" t="s">
        <v>65</v>
      </c>
      <c r="C13" s="37">
        <v>2.6415</v>
      </c>
      <c r="D13" s="37">
        <v>2.6415</v>
      </c>
      <c r="E13" s="45"/>
      <c r="F13" s="11"/>
      <c r="G13" s="11"/>
    </row>
    <row r="14" s="1" customFormat="1" ht="21" customHeight="1" spans="1:7">
      <c r="A14" s="9">
        <v>2080599</v>
      </c>
      <c r="B14" s="35" t="s">
        <v>66</v>
      </c>
      <c r="C14" s="37">
        <v>0.148</v>
      </c>
      <c r="D14" s="37">
        <v>0.148</v>
      </c>
      <c r="E14" s="45"/>
      <c r="F14" s="11"/>
      <c r="G14" s="11"/>
    </row>
    <row r="15" s="1" customFormat="1" ht="21" customHeight="1" spans="1:7">
      <c r="A15" s="9">
        <v>2080599</v>
      </c>
      <c r="B15" s="35" t="s">
        <v>66</v>
      </c>
      <c r="C15" s="37">
        <v>0.42</v>
      </c>
      <c r="D15" s="37">
        <v>0.42</v>
      </c>
      <c r="E15" s="45"/>
      <c r="F15" s="11"/>
      <c r="G15" s="11"/>
    </row>
    <row r="16" s="1" customFormat="1" ht="21" customHeight="1" spans="1:7">
      <c r="A16" s="9">
        <v>2080899</v>
      </c>
      <c r="B16" s="35" t="s">
        <v>67</v>
      </c>
      <c r="C16" s="37">
        <v>2.7984</v>
      </c>
      <c r="D16" s="37">
        <v>2.7984</v>
      </c>
      <c r="E16" s="45"/>
      <c r="F16" s="11"/>
      <c r="G16" s="11"/>
    </row>
    <row r="17" s="1" customFormat="1" ht="21" customHeight="1" spans="1:7">
      <c r="A17" s="9">
        <v>2082701</v>
      </c>
      <c r="B17" s="35" t="s">
        <v>68</v>
      </c>
      <c r="C17" s="37"/>
      <c r="D17" s="37"/>
      <c r="E17" s="45"/>
      <c r="F17" s="11"/>
      <c r="G17" s="11"/>
    </row>
    <row r="18" s="1" customFormat="1" ht="21" customHeight="1" spans="1:7">
      <c r="A18" s="9">
        <v>2082702</v>
      </c>
      <c r="B18" s="35" t="s">
        <v>69</v>
      </c>
      <c r="C18" s="37"/>
      <c r="D18" s="37"/>
      <c r="E18" s="45"/>
      <c r="F18" s="11"/>
      <c r="G18" s="11"/>
    </row>
    <row r="19" s="1" customFormat="1" ht="21" customHeight="1" spans="1:7">
      <c r="A19" s="9">
        <v>2082703</v>
      </c>
      <c r="B19" s="35" t="s">
        <v>70</v>
      </c>
      <c r="C19" s="37"/>
      <c r="D19" s="37"/>
      <c r="E19" s="45"/>
      <c r="F19" s="11"/>
      <c r="G19" s="11"/>
    </row>
    <row r="20" s="1" customFormat="1" ht="21" customHeight="1" spans="1:7">
      <c r="A20" s="39">
        <v>210</v>
      </c>
      <c r="B20" s="40" t="s">
        <v>71</v>
      </c>
      <c r="C20" s="41">
        <v>16.8083</v>
      </c>
      <c r="D20" s="43">
        <v>16.8083</v>
      </c>
      <c r="E20" s="44"/>
      <c r="F20" s="11"/>
      <c r="G20" s="11"/>
    </row>
    <row r="21" s="1" customFormat="1" ht="21" customHeight="1" spans="1:7">
      <c r="A21" s="9">
        <v>2101101</v>
      </c>
      <c r="B21" s="35" t="s">
        <v>72</v>
      </c>
      <c r="C21" s="42">
        <v>16.8083</v>
      </c>
      <c r="D21" s="37">
        <v>16.8083</v>
      </c>
      <c r="E21" s="45"/>
      <c r="F21" s="11"/>
      <c r="G21" s="11"/>
    </row>
    <row r="22" s="1" customFormat="1" ht="21" customHeight="1" spans="1:7">
      <c r="A22" s="39">
        <v>221</v>
      </c>
      <c r="B22" s="40" t="s">
        <v>73</v>
      </c>
      <c r="C22" s="41">
        <v>22.2699</v>
      </c>
      <c r="D22" s="43">
        <v>22.2699</v>
      </c>
      <c r="E22" s="44"/>
      <c r="F22" s="11"/>
      <c r="G22" s="11"/>
    </row>
    <row r="23" s="1" customFormat="1" ht="21" customHeight="1" spans="1:7">
      <c r="A23" s="9">
        <v>2210201</v>
      </c>
      <c r="B23" s="35" t="s">
        <v>74</v>
      </c>
      <c r="C23" s="42">
        <v>22.2699</v>
      </c>
      <c r="D23" s="37">
        <v>22.2699</v>
      </c>
      <c r="E23" s="45"/>
      <c r="F23" s="11"/>
      <c r="G23" s="11"/>
    </row>
    <row r="24" s="1" customFormat="1" ht="21.75" customHeight="1" spans="1:5">
      <c r="A24" s="38" t="s">
        <v>43</v>
      </c>
      <c r="B24" s="38"/>
      <c r="C24" s="36">
        <f>C22+C20+C11+C9+C7</f>
        <v>1915.62</v>
      </c>
      <c r="D24" s="36">
        <f>D22+D20+D11+D9+D7</f>
        <v>453</v>
      </c>
      <c r="E24" s="36">
        <f>E22+E20+E11+E9+E7</f>
        <v>1462.62</v>
      </c>
    </row>
  </sheetData>
  <mergeCells count="4">
    <mergeCell ref="A2:E2"/>
    <mergeCell ref="A4:B4"/>
    <mergeCell ref="C4:E4"/>
    <mergeCell ref="A24:B24"/>
  </mergeCells>
  <printOptions horizontalCentered="1"/>
  <pageMargins left="0.393055555555556" right="0.393055555555556" top="0.590277777777778" bottom="0.590277777777778" header="0.5" footer="0.5"/>
  <pageSetup paperSize="9" scale="9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tabSelected="1" workbookViewId="0">
      <selection activeCell="C15" sqref="C15"/>
    </sheetView>
  </sheetViews>
  <sheetFormatPr defaultColWidth="9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256" width="9.14285714285714" style="1" customWidth="1"/>
  </cols>
  <sheetData>
    <row r="1" ht="21" customHeight="1" spans="1:7">
      <c r="A1" s="11"/>
      <c r="B1" s="11"/>
      <c r="C1" s="11"/>
      <c r="D1" s="11"/>
      <c r="E1" s="11"/>
      <c r="F1" s="11"/>
      <c r="G1" s="11"/>
    </row>
    <row r="2" ht="29.25" customHeight="1" spans="1:7">
      <c r="A2" s="12" t="s">
        <v>101</v>
      </c>
      <c r="B2" s="12"/>
      <c r="C2" s="12"/>
      <c r="D2" s="12"/>
      <c r="E2" s="12"/>
      <c r="F2" s="13"/>
      <c r="G2" s="13"/>
    </row>
    <row r="3" ht="21" customHeight="1" spans="1:7">
      <c r="A3" s="33" t="s">
        <v>11</v>
      </c>
      <c r="B3" s="15"/>
      <c r="C3" s="15"/>
      <c r="D3" s="15"/>
      <c r="E3" s="16" t="s">
        <v>12</v>
      </c>
      <c r="F3" s="11"/>
      <c r="G3" s="11"/>
    </row>
    <row r="4" ht="17.25" customHeight="1" spans="1:7">
      <c r="A4" s="4" t="s">
        <v>102</v>
      </c>
      <c r="B4" s="4"/>
      <c r="C4" s="4" t="s">
        <v>103</v>
      </c>
      <c r="D4" s="4"/>
      <c r="E4" s="4"/>
      <c r="F4" s="11"/>
      <c r="G4" s="11"/>
    </row>
    <row r="5" ht="21" customHeight="1" spans="1:7">
      <c r="A5" s="5" t="s">
        <v>82</v>
      </c>
      <c r="B5" s="34" t="s">
        <v>83</v>
      </c>
      <c r="C5" s="18" t="s">
        <v>43</v>
      </c>
      <c r="D5" s="18" t="s">
        <v>104</v>
      </c>
      <c r="E5" s="18" t="s">
        <v>105</v>
      </c>
      <c r="F5" s="11"/>
      <c r="G5" s="11"/>
    </row>
    <row r="6" ht="21" customHeight="1" spans="1:7">
      <c r="A6" s="9" t="s">
        <v>57</v>
      </c>
      <c r="B6" s="9" t="s">
        <v>57</v>
      </c>
      <c r="C6" s="9">
        <v>1</v>
      </c>
      <c r="D6" s="9">
        <f>C6+1</f>
        <v>2</v>
      </c>
      <c r="E6" s="9">
        <f>D6+1</f>
        <v>3</v>
      </c>
      <c r="F6" s="11"/>
      <c r="G6" s="11"/>
    </row>
    <row r="7" ht="21" customHeight="1" spans="1:8">
      <c r="A7" s="9">
        <v>50101</v>
      </c>
      <c r="B7" s="35" t="s">
        <v>106</v>
      </c>
      <c r="C7" s="36">
        <f t="shared" ref="C7:C23" si="0">D7+E7</f>
        <v>228.16</v>
      </c>
      <c r="D7" s="37">
        <v>228.16</v>
      </c>
      <c r="E7" s="37"/>
      <c r="F7" s="11"/>
      <c r="G7" s="11"/>
      <c r="H7" s="8"/>
    </row>
    <row r="8" ht="21" customHeight="1" spans="1:7">
      <c r="A8" s="9">
        <v>50102</v>
      </c>
      <c r="B8" s="35" t="s">
        <v>107</v>
      </c>
      <c r="C8" s="36">
        <f t="shared" si="0"/>
        <v>53.07</v>
      </c>
      <c r="D8" s="37">
        <v>53.07</v>
      </c>
      <c r="E8" s="37"/>
      <c r="F8" s="11"/>
      <c r="G8" s="11"/>
    </row>
    <row r="9" ht="21" customHeight="1" spans="1:7">
      <c r="A9" s="9" t="s">
        <v>108</v>
      </c>
      <c r="B9" s="35" t="s">
        <v>74</v>
      </c>
      <c r="C9" s="36">
        <f t="shared" si="0"/>
        <v>20.17</v>
      </c>
      <c r="D9" s="37">
        <v>20.17</v>
      </c>
      <c r="E9" s="37"/>
      <c r="F9" s="11"/>
      <c r="G9" s="11"/>
    </row>
    <row r="10" ht="21" customHeight="1" spans="1:7">
      <c r="A10" s="9">
        <v>50199</v>
      </c>
      <c r="B10" s="35" t="s">
        <v>109</v>
      </c>
      <c r="C10" s="36">
        <f t="shared" si="0"/>
        <v>1.2</v>
      </c>
      <c r="D10" s="37">
        <v>1.2</v>
      </c>
      <c r="E10" s="37"/>
      <c r="F10" s="11"/>
      <c r="G10" s="11"/>
    </row>
    <row r="11" ht="21" customHeight="1" spans="1:7">
      <c r="A11" s="9">
        <v>50201</v>
      </c>
      <c r="B11" s="35" t="s">
        <v>110</v>
      </c>
      <c r="C11" s="36">
        <f t="shared" si="0"/>
        <v>88.36</v>
      </c>
      <c r="D11" s="37"/>
      <c r="E11" s="37">
        <v>88.36</v>
      </c>
      <c r="F11" s="11"/>
      <c r="G11" s="11"/>
    </row>
    <row r="12" ht="21" customHeight="1" spans="1:7">
      <c r="A12" s="9" t="s">
        <v>111</v>
      </c>
      <c r="B12" s="35" t="s">
        <v>112</v>
      </c>
      <c r="C12" s="36">
        <f t="shared" si="0"/>
        <v>10</v>
      </c>
      <c r="D12" s="37"/>
      <c r="E12" s="37">
        <v>10</v>
      </c>
      <c r="F12" s="11"/>
      <c r="G12" s="11"/>
    </row>
    <row r="13" ht="21" customHeight="1" spans="1:7">
      <c r="A13" s="9" t="s">
        <v>113</v>
      </c>
      <c r="B13" s="35" t="s">
        <v>114</v>
      </c>
      <c r="C13" s="36">
        <f t="shared" si="0"/>
        <v>5</v>
      </c>
      <c r="D13" s="37"/>
      <c r="E13" s="37">
        <v>5</v>
      </c>
      <c r="F13" s="11"/>
      <c r="G13" s="11"/>
    </row>
    <row r="14" ht="21" customHeight="1" spans="1:7">
      <c r="A14" s="9">
        <v>50204</v>
      </c>
      <c r="B14" s="35" t="s">
        <v>115</v>
      </c>
      <c r="C14" s="36">
        <f t="shared" si="0"/>
        <v>2.5</v>
      </c>
      <c r="D14" s="37"/>
      <c r="E14" s="37">
        <v>2.5</v>
      </c>
      <c r="F14" s="11"/>
      <c r="G14" s="11"/>
    </row>
    <row r="15" ht="21" customHeight="1" spans="1:7">
      <c r="A15" s="9">
        <v>50205</v>
      </c>
      <c r="B15" s="35" t="s">
        <v>116</v>
      </c>
      <c r="C15" s="36">
        <f t="shared" si="0"/>
        <v>0</v>
      </c>
      <c r="D15" s="37"/>
      <c r="E15" s="37"/>
      <c r="F15" s="11"/>
      <c r="G15" s="11"/>
    </row>
    <row r="16" ht="21" customHeight="1" spans="1:7">
      <c r="A16" s="9" t="s">
        <v>117</v>
      </c>
      <c r="B16" s="35" t="s">
        <v>118</v>
      </c>
      <c r="C16" s="36">
        <f t="shared" si="0"/>
        <v>24.5</v>
      </c>
      <c r="D16" s="37"/>
      <c r="E16" s="37">
        <v>24.5</v>
      </c>
      <c r="F16" s="11"/>
      <c r="G16" s="11"/>
    </row>
    <row r="17" ht="21" customHeight="1" spans="1:7">
      <c r="A17" s="9" t="s">
        <v>119</v>
      </c>
      <c r="B17" s="35" t="s">
        <v>120</v>
      </c>
      <c r="C17" s="36">
        <f t="shared" si="0"/>
        <v>9.45</v>
      </c>
      <c r="D17" s="37"/>
      <c r="E17" s="37">
        <v>9.45</v>
      </c>
      <c r="F17" s="11"/>
      <c r="G17" s="11"/>
    </row>
    <row r="18" ht="21" customHeight="1" spans="1:7">
      <c r="A18" s="9" t="s">
        <v>121</v>
      </c>
      <c r="B18" s="35" t="s">
        <v>122</v>
      </c>
      <c r="C18" s="36">
        <f t="shared" si="0"/>
        <v>7.65</v>
      </c>
      <c r="D18" s="37"/>
      <c r="E18" s="37">
        <v>7.65</v>
      </c>
      <c r="F18" s="11"/>
      <c r="G18" s="11"/>
    </row>
    <row r="19" ht="21" customHeight="1" spans="1:7">
      <c r="A19" s="9">
        <v>50299</v>
      </c>
      <c r="B19" s="35" t="s">
        <v>123</v>
      </c>
      <c r="C19" s="36">
        <f t="shared" si="0"/>
        <v>0.14</v>
      </c>
      <c r="D19" s="37"/>
      <c r="E19" s="37">
        <v>0.14</v>
      </c>
      <c r="F19" s="11"/>
      <c r="G19" s="11"/>
    </row>
    <row r="20" ht="21" customHeight="1" spans="1:7">
      <c r="A20" s="9" t="s">
        <v>124</v>
      </c>
      <c r="B20" s="35" t="s">
        <v>125</v>
      </c>
      <c r="C20" s="36">
        <f t="shared" si="0"/>
        <v>0</v>
      </c>
      <c r="D20" s="37"/>
      <c r="E20" s="37"/>
      <c r="F20" s="11"/>
      <c r="G20" s="11"/>
    </row>
    <row r="21" ht="21" customHeight="1" spans="1:7">
      <c r="A21" s="9" t="s">
        <v>126</v>
      </c>
      <c r="B21" s="35" t="s">
        <v>127</v>
      </c>
      <c r="C21" s="36">
        <f t="shared" si="0"/>
        <v>0</v>
      </c>
      <c r="D21" s="37"/>
      <c r="E21" s="37"/>
      <c r="F21" s="11"/>
      <c r="G21" s="11"/>
    </row>
    <row r="22" ht="21" customHeight="1" spans="1:7">
      <c r="A22" s="9" t="s">
        <v>128</v>
      </c>
      <c r="B22" s="35" t="s">
        <v>129</v>
      </c>
      <c r="C22" s="36">
        <f t="shared" si="0"/>
        <v>0</v>
      </c>
      <c r="D22" s="37"/>
      <c r="E22" s="37"/>
      <c r="F22" s="11"/>
      <c r="G22" s="11"/>
    </row>
    <row r="23" ht="21" customHeight="1" spans="1:7">
      <c r="A23" s="9">
        <v>50901</v>
      </c>
      <c r="B23" s="35" t="s">
        <v>130</v>
      </c>
      <c r="C23" s="36">
        <f t="shared" si="0"/>
        <v>2.8</v>
      </c>
      <c r="D23" s="37">
        <v>2.8</v>
      </c>
      <c r="E23" s="37"/>
      <c r="F23" s="11"/>
      <c r="G23" s="11"/>
    </row>
    <row r="24" ht="21" customHeight="1" spans="1:7">
      <c r="A24" s="9"/>
      <c r="B24" s="35"/>
      <c r="C24" s="36"/>
      <c r="D24" s="37"/>
      <c r="E24" s="37"/>
      <c r="F24" s="11"/>
      <c r="G24" s="11"/>
    </row>
    <row r="25" ht="21" customHeight="1" spans="1:7">
      <c r="A25" s="9"/>
      <c r="B25" s="35"/>
      <c r="C25" s="36"/>
      <c r="D25" s="37"/>
      <c r="E25" s="37"/>
      <c r="F25" s="11"/>
      <c r="G25" s="11"/>
    </row>
    <row r="26" ht="21" customHeight="1" spans="1:7">
      <c r="A26" s="9"/>
      <c r="B26" s="35"/>
      <c r="C26" s="36"/>
      <c r="D26" s="37"/>
      <c r="E26" s="37"/>
      <c r="F26" s="11"/>
      <c r="G26" s="11"/>
    </row>
    <row r="27" ht="21" customHeight="1" spans="1:7">
      <c r="A27" s="38" t="s">
        <v>43</v>
      </c>
      <c r="B27" s="38"/>
      <c r="C27" s="36">
        <f>SUM(C7:C26)</f>
        <v>453</v>
      </c>
      <c r="D27" s="36">
        <f>SUM(D7:D26)</f>
        <v>305.4</v>
      </c>
      <c r="E27" s="36">
        <f>SUM(E7:E26)</f>
        <v>147.6</v>
      </c>
      <c r="F27" s="11"/>
      <c r="G27" s="11"/>
    </row>
  </sheetData>
  <mergeCells count="4">
    <mergeCell ref="A2:E2"/>
    <mergeCell ref="A4:B4"/>
    <mergeCell ref="C4:E4"/>
    <mergeCell ref="A27:B27"/>
  </mergeCells>
  <printOptions horizontalCentered="1"/>
  <pageMargins left="0.393055555555556" right="0.393055555555556" top="0.393055555555556" bottom="0.393055555555556" header="0.511805555555556" footer="0.511805555555556"/>
  <pageSetup paperSize="9" scale="9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selection activeCell="F12" sqref="F12"/>
    </sheetView>
  </sheetViews>
  <sheetFormatPr defaultColWidth="9" defaultRowHeight="12.75" customHeight="1" outlineLevelCol="7"/>
  <cols>
    <col min="1" max="1" width="24.2857142857143" style="1" customWidth="1"/>
    <col min="2" max="2" width="50.4285714285714" style="1" customWidth="1"/>
    <col min="3" max="3" width="19.7142857142857" style="1" customWidth="1"/>
    <col min="4" max="4" width="17.7142857142857" style="1" customWidth="1"/>
    <col min="5" max="5" width="15" style="1" customWidth="1"/>
    <col min="6" max="6" width="17.5714285714286" style="1" customWidth="1"/>
    <col min="7" max="7" width="18.5714285714286" style="1" customWidth="1"/>
    <col min="8" max="256" width="9.14285714285714" style="1" customWidth="1"/>
  </cols>
  <sheetData>
    <row r="1" spans="7:7">
      <c r="G1" s="22"/>
    </row>
    <row r="2" ht="30" customHeight="1" spans="1:7">
      <c r="A2" s="12" t="s">
        <v>131</v>
      </c>
      <c r="B2" s="12"/>
      <c r="C2" s="12"/>
      <c r="D2" s="12"/>
      <c r="E2" s="12"/>
      <c r="F2" s="12"/>
      <c r="G2" s="12"/>
    </row>
    <row r="3" ht="18" customHeight="1" spans="1:7">
      <c r="A3" s="14" t="s">
        <v>11</v>
      </c>
      <c r="B3" s="23"/>
      <c r="C3" s="23"/>
      <c r="D3" s="24"/>
      <c r="E3" s="24"/>
      <c r="F3" s="24"/>
      <c r="G3" s="16" t="s">
        <v>12</v>
      </c>
    </row>
    <row r="4" ht="31.5" customHeight="1" spans="1:7">
      <c r="A4" s="5" t="s">
        <v>132</v>
      </c>
      <c r="B4" s="5" t="s">
        <v>133</v>
      </c>
      <c r="C4" s="5" t="s">
        <v>43</v>
      </c>
      <c r="D4" s="25" t="s">
        <v>134</v>
      </c>
      <c r="E4" s="5" t="s">
        <v>118</v>
      </c>
      <c r="F4" s="26" t="s">
        <v>120</v>
      </c>
      <c r="G4" s="5" t="s">
        <v>125</v>
      </c>
    </row>
    <row r="5" ht="21.75" customHeight="1" spans="1:7">
      <c r="A5" s="27" t="s">
        <v>57</v>
      </c>
      <c r="B5" s="27" t="s">
        <v>57</v>
      </c>
      <c r="C5" s="28">
        <v>1</v>
      </c>
      <c r="D5" s="29">
        <f>C5+1</f>
        <v>2</v>
      </c>
      <c r="E5" s="29">
        <f>D5+1</f>
        <v>3</v>
      </c>
      <c r="F5" s="29">
        <f>E5+1</f>
        <v>4</v>
      </c>
      <c r="G5" s="29">
        <f>F5+1</f>
        <v>5</v>
      </c>
    </row>
    <row r="6" ht="22.5" customHeight="1" spans="1:7">
      <c r="A6" s="30" t="s">
        <v>135</v>
      </c>
      <c r="B6" s="31" t="s">
        <v>3</v>
      </c>
      <c r="C6" s="32">
        <f>SUM(D6:G6)</f>
        <v>53.95</v>
      </c>
      <c r="D6" s="32"/>
      <c r="E6" s="32">
        <v>24.5</v>
      </c>
      <c r="F6" s="32">
        <v>9.45</v>
      </c>
      <c r="G6" s="32">
        <v>20</v>
      </c>
    </row>
    <row r="7" spans="1:7">
      <c r="A7" s="8"/>
      <c r="B7" s="8"/>
      <c r="C7" s="8"/>
      <c r="D7" s="8"/>
      <c r="E7" s="8"/>
      <c r="F7" s="8"/>
      <c r="G7" s="8"/>
    </row>
    <row r="8" spans="1:8">
      <c r="A8" s="8"/>
      <c r="B8" s="8"/>
      <c r="C8" s="8"/>
      <c r="D8" s="8"/>
      <c r="E8" s="8"/>
      <c r="F8" s="8"/>
      <c r="G8" s="8"/>
      <c r="H8" s="8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8"/>
      <c r="E11" s="8"/>
      <c r="F11" s="8"/>
      <c r="G11" s="8"/>
    </row>
    <row r="12" spans="1:7">
      <c r="A12" s="8"/>
      <c r="B12" s="8"/>
      <c r="C12" s="8"/>
      <c r="D12" s="8"/>
      <c r="E12" s="8"/>
      <c r="F12" s="8"/>
      <c r="G12" s="8"/>
    </row>
    <row r="13" spans="1:7">
      <c r="A13" s="8"/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5:7">
      <c r="E15" s="8"/>
      <c r="F15" s="8"/>
      <c r="G15" s="8"/>
    </row>
    <row r="16" spans="5:7">
      <c r="E16" s="8"/>
      <c r="F16" s="8"/>
      <c r="G16" s="8"/>
    </row>
    <row r="17" spans="3:7">
      <c r="C17" s="8"/>
      <c r="D17" s="8"/>
      <c r="E17" s="8"/>
      <c r="G17" s="8"/>
    </row>
    <row r="18" spans="3:7">
      <c r="C18" s="8"/>
      <c r="E18" s="8"/>
      <c r="G18" s="8"/>
    </row>
    <row r="19" spans="3:7">
      <c r="C19" s="8"/>
      <c r="G19" s="8"/>
    </row>
    <row r="20" spans="5:7">
      <c r="E20" s="8"/>
      <c r="G20" s="8"/>
    </row>
    <row r="24" spans="4:4">
      <c r="D24" s="8"/>
    </row>
  </sheetData>
  <mergeCells count="1">
    <mergeCell ref="A2:G2"/>
  </mergeCells>
  <printOptions horizontalCentered="1"/>
  <pageMargins left="0.393055555555556" right="0.393055555555556" top="0.590277777777778" bottom="0.590277777777778" header="0.5" footer="0.5"/>
  <pageSetup paperSize="9" scale="85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workbookViewId="0">
      <selection activeCell="C9" sqref="C9"/>
    </sheetView>
  </sheetViews>
  <sheetFormatPr defaultColWidth="9" defaultRowHeight="12.75" customHeight="1" outlineLevelCol="7"/>
  <cols>
    <col min="1" max="1" width="16.7142857142857" style="1" customWidth="1"/>
    <col min="2" max="2" width="49.1428571428571" style="1" customWidth="1"/>
    <col min="3" max="5" width="28" style="1" customWidth="1"/>
    <col min="6" max="6" width="9.14285714285714" style="1" customWidth="1"/>
    <col min="7" max="7" width="13.5714285714286" style="1" customWidth="1"/>
    <col min="8" max="256" width="9.14285714285714" style="1" customWidth="1"/>
  </cols>
  <sheetData>
    <row r="1" ht="21" customHeight="1" spans="1:7">
      <c r="A1" s="11"/>
      <c r="B1" s="11"/>
      <c r="C1" s="11"/>
      <c r="D1" s="11"/>
      <c r="E1" s="11"/>
      <c r="F1" s="11"/>
      <c r="G1" s="11"/>
    </row>
    <row r="2" ht="29.25" customHeight="1" spans="1:7">
      <c r="A2" s="12" t="s">
        <v>136</v>
      </c>
      <c r="B2" s="12"/>
      <c r="C2" s="12"/>
      <c r="D2" s="12"/>
      <c r="E2" s="12"/>
      <c r="F2" s="13"/>
      <c r="G2" s="13"/>
    </row>
    <row r="3" ht="21" customHeight="1" spans="1:7">
      <c r="A3" s="14" t="s">
        <v>11</v>
      </c>
      <c r="B3" s="15"/>
      <c r="C3" s="15"/>
      <c r="D3" s="15"/>
      <c r="E3" s="16" t="s">
        <v>12</v>
      </c>
      <c r="F3" s="11"/>
      <c r="G3" s="11"/>
    </row>
    <row r="4" ht="17.25" customHeight="1" spans="1:7">
      <c r="A4" s="4" t="s">
        <v>76</v>
      </c>
      <c r="B4" s="4"/>
      <c r="C4" s="4" t="s">
        <v>100</v>
      </c>
      <c r="D4" s="4"/>
      <c r="E4" s="4"/>
      <c r="F4" s="11"/>
      <c r="G4" s="11"/>
    </row>
    <row r="5" ht="21" customHeight="1" spans="1:7">
      <c r="A5" s="4" t="s">
        <v>82</v>
      </c>
      <c r="B5" s="3" t="s">
        <v>83</v>
      </c>
      <c r="C5" s="17" t="s">
        <v>43</v>
      </c>
      <c r="D5" s="17" t="s">
        <v>77</v>
      </c>
      <c r="E5" s="17" t="s">
        <v>78</v>
      </c>
      <c r="F5" s="11"/>
      <c r="G5" s="11"/>
    </row>
    <row r="6" ht="21" customHeight="1" spans="1:8">
      <c r="A6" s="5" t="s">
        <v>57</v>
      </c>
      <c r="B6" s="5" t="s">
        <v>57</v>
      </c>
      <c r="C6" s="18">
        <v>1</v>
      </c>
      <c r="D6" s="18">
        <f>C6+1</f>
        <v>2</v>
      </c>
      <c r="E6" s="18">
        <f>D6+1</f>
        <v>3</v>
      </c>
      <c r="F6" s="11"/>
      <c r="G6" s="11"/>
      <c r="H6" s="8"/>
    </row>
    <row r="7" ht="18.75" customHeight="1" spans="1:7">
      <c r="A7" s="19"/>
      <c r="B7" s="19"/>
      <c r="C7" s="20"/>
      <c r="D7" s="20"/>
      <c r="E7" s="21" t="s">
        <v>137</v>
      </c>
      <c r="F7" s="11"/>
      <c r="G7" s="11"/>
    </row>
    <row r="8" ht="21" customHeight="1" spans="1:7">
      <c r="A8" s="11"/>
      <c r="B8" s="11"/>
      <c r="C8" s="11"/>
      <c r="D8" s="11"/>
      <c r="E8" s="11"/>
      <c r="F8" s="11"/>
      <c r="G8" s="11"/>
    </row>
    <row r="9" ht="21" customHeight="1" spans="1:7">
      <c r="A9" s="11"/>
      <c r="B9" s="11"/>
      <c r="C9" s="11"/>
      <c r="D9" s="11"/>
      <c r="E9" s="11"/>
      <c r="F9" s="11"/>
      <c r="G9" s="11"/>
    </row>
    <row r="10" ht="21" customHeight="1" spans="1:7">
      <c r="A10" s="11"/>
      <c r="B10" s="11"/>
      <c r="C10" s="11"/>
      <c r="D10" s="11"/>
      <c r="E10" s="11"/>
      <c r="F10" s="11"/>
      <c r="G10" s="11"/>
    </row>
    <row r="11" ht="21" customHeight="1" spans="1:7">
      <c r="A11" s="11"/>
      <c r="B11" s="11"/>
      <c r="C11" s="11"/>
      <c r="D11" s="11"/>
      <c r="E11" s="11"/>
      <c r="F11" s="11"/>
      <c r="G11" s="11"/>
    </row>
    <row r="12" ht="21" customHeight="1" spans="1:7">
      <c r="A12" s="11"/>
      <c r="B12" s="11"/>
      <c r="C12" s="11"/>
      <c r="D12" s="11"/>
      <c r="E12" s="11"/>
      <c r="F12" s="11"/>
      <c r="G12" s="11"/>
    </row>
    <row r="13" ht="21" customHeight="1" spans="1:7">
      <c r="A13" s="11"/>
      <c r="B13" s="11"/>
      <c r="C13" s="11"/>
      <c r="D13" s="11"/>
      <c r="E13" s="11"/>
      <c r="F13" s="11"/>
      <c r="G13" s="11"/>
    </row>
    <row r="14" ht="21" customHeight="1" spans="1:7">
      <c r="A14" s="11"/>
      <c r="B14" s="11"/>
      <c r="C14" s="11"/>
      <c r="D14" s="11"/>
      <c r="E14" s="11"/>
      <c r="F14" s="11"/>
      <c r="G14" s="11"/>
    </row>
    <row r="15" ht="21" customHeight="1" spans="1:7">
      <c r="A15" s="11"/>
      <c r="B15" s="11"/>
      <c r="C15" s="11"/>
      <c r="D15" s="11"/>
      <c r="E15" s="11"/>
      <c r="F15" s="11"/>
      <c r="G15" s="11"/>
    </row>
    <row r="16" ht="21" customHeight="1" spans="1:7">
      <c r="A16" s="11"/>
      <c r="B16" s="11"/>
      <c r="C16" s="11"/>
      <c r="D16" s="11"/>
      <c r="E16" s="11"/>
      <c r="F16" s="11"/>
      <c r="G16" s="11"/>
    </row>
    <row r="17" ht="21" customHeight="1"/>
    <row r="18" ht="21" customHeight="1" spans="1:7">
      <c r="A18" s="11"/>
      <c r="B18" s="11"/>
      <c r="C18" s="11"/>
      <c r="D18" s="11"/>
      <c r="E18" s="11"/>
      <c r="F18" s="11"/>
      <c r="G18" s="11"/>
    </row>
  </sheetData>
  <mergeCells count="3">
    <mergeCell ref="A2:E2"/>
    <mergeCell ref="A4:B4"/>
    <mergeCell ref="C4:E4"/>
  </mergeCells>
  <printOptions horizontalCentered="1"/>
  <pageMargins left="0.393055555555556" right="0.393055555555556" top="0.590277777777778" bottom="0.590277777777778" header="0.5" footer="0.5"/>
  <pageSetup paperSize="9" scale="9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workbookViewId="0">
      <selection activeCell="B7" sqref="B7:B11"/>
    </sheetView>
  </sheetViews>
  <sheetFormatPr defaultColWidth="9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  <col min="8" max="8" width="11" style="1" customWidth="1"/>
    <col min="9" max="9" width="12.8571428571429" style="1" customWidth="1"/>
    <col min="10" max="10" width="9.14285714285714" style="1" customWidth="1"/>
    <col min="11" max="11" width="11.5714285714286" style="1" customWidth="1"/>
    <col min="12" max="12" width="11.2857142857143" style="1" customWidth="1"/>
    <col min="13" max="13" width="9.14285714285714" style="1" customWidth="1"/>
    <col min="14" max="14" width="12.1428571428571" style="1" customWidth="1"/>
    <col min="15" max="15" width="12" style="1" customWidth="1"/>
    <col min="16" max="16" width="11.5714285714286" style="1" customWidth="1"/>
    <col min="17" max="17" width="10.8571428571429" style="1" customWidth="1"/>
    <col min="18" max="256" width="9.14285714285714" style="1" customWidth="1"/>
  </cols>
  <sheetData>
    <row r="1"/>
    <row r="2" ht="29.25" customHeight="1" spans="1:3">
      <c r="A2" s="2" t="s">
        <v>138</v>
      </c>
      <c r="B2" s="2"/>
      <c r="C2" s="2"/>
    </row>
    <row r="3" ht="17.25" customHeight="1"/>
    <row r="4" ht="15.75" customHeight="1" spans="1:3">
      <c r="A4" s="9" t="s">
        <v>139</v>
      </c>
      <c r="B4" s="9" t="s">
        <v>43</v>
      </c>
      <c r="C4" s="9" t="s">
        <v>36</v>
      </c>
    </row>
    <row r="5" ht="19.5" customHeight="1" spans="1:3">
      <c r="A5" s="9"/>
      <c r="B5" s="9"/>
      <c r="C5" s="9"/>
    </row>
    <row r="6" ht="22.5" customHeight="1" spans="1:3">
      <c r="A6" s="9" t="s">
        <v>57</v>
      </c>
      <c r="B6" s="9">
        <v>1</v>
      </c>
      <c r="C6" s="9">
        <v>2</v>
      </c>
    </row>
    <row r="7" ht="27.75" customHeight="1" spans="1:6">
      <c r="A7" s="6" t="s">
        <v>19</v>
      </c>
      <c r="B7" s="10">
        <v>2324.697</v>
      </c>
      <c r="C7" s="10"/>
      <c r="D7" s="8"/>
      <c r="F7" s="8"/>
    </row>
    <row r="8" ht="27.75" customHeight="1" spans="1:5">
      <c r="A8" s="6" t="s">
        <v>21</v>
      </c>
      <c r="B8" s="10">
        <v>5</v>
      </c>
      <c r="C8" s="10"/>
      <c r="E8" s="8"/>
    </row>
    <row r="9" ht="27.75" customHeight="1" spans="1:3">
      <c r="A9" s="6" t="s">
        <v>23</v>
      </c>
      <c r="B9" s="10">
        <v>70.2245</v>
      </c>
      <c r="C9" s="10"/>
    </row>
    <row r="10" ht="27.75" customHeight="1" spans="1:4">
      <c r="A10" s="6" t="s">
        <v>25</v>
      </c>
      <c r="B10" s="10">
        <v>16.8083</v>
      </c>
      <c r="C10" s="10"/>
      <c r="D10" s="8"/>
    </row>
    <row r="11" ht="27.75" customHeight="1" spans="1:3">
      <c r="A11" s="6" t="s">
        <v>27</v>
      </c>
      <c r="B11" s="10">
        <v>22.2699</v>
      </c>
      <c r="C11" s="10"/>
    </row>
    <row r="12" ht="27.75" customHeight="1" spans="1:3">
      <c r="A12" s="9" t="s">
        <v>43</v>
      </c>
      <c r="B12" s="10">
        <f>SUM(B7:B11)</f>
        <v>2438.9997</v>
      </c>
      <c r="C12" s="10"/>
    </row>
  </sheetData>
  <mergeCells count="4">
    <mergeCell ref="A2:C2"/>
    <mergeCell ref="A4:A5"/>
    <mergeCell ref="B4:B5"/>
    <mergeCell ref="C4:C5"/>
  </mergeCells>
  <printOptions horizontalCentered="1"/>
  <pageMargins left="0.393055555555556" right="0.393055555555556" top="0.590277777777778" bottom="0.590277777777778" header="0.5" footer="0.5"/>
  <pageSetup paperSize="9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workbookViewId="0">
      <selection activeCell="A7" sqref="A7:A11"/>
    </sheetView>
  </sheetViews>
  <sheetFormatPr defaultColWidth="9" defaultRowHeight="12.75" customHeight="1" outlineLevelCol="7"/>
  <cols>
    <col min="1" max="1" width="35.2857142857143" style="1" customWidth="1"/>
    <col min="2" max="2" width="25.1428571428571" style="1" customWidth="1"/>
    <col min="3" max="3" width="28.8571428571429" style="1" customWidth="1"/>
    <col min="4" max="4" width="34.5714285714286" style="1" customWidth="1"/>
    <col min="5" max="256" width="9.14285714285714" style="1" customWidth="1"/>
  </cols>
  <sheetData>
    <row r="1"/>
    <row r="2" ht="29.25" customHeight="1" spans="1:4">
      <c r="A2" s="2" t="s">
        <v>140</v>
      </c>
      <c r="B2" s="2"/>
      <c r="C2" s="2"/>
      <c r="D2" s="2"/>
    </row>
    <row r="3" ht="17.25" customHeight="1"/>
    <row r="4" ht="21.75" customHeight="1" spans="1:4">
      <c r="A4" s="3" t="s">
        <v>139</v>
      </c>
      <c r="B4" s="4" t="s">
        <v>45</v>
      </c>
      <c r="C4" s="4" t="s">
        <v>86</v>
      </c>
      <c r="D4" s="4" t="s">
        <v>87</v>
      </c>
    </row>
    <row r="5" ht="47.25" customHeight="1" spans="1:4">
      <c r="A5" s="3"/>
      <c r="B5" s="4"/>
      <c r="C5" s="4"/>
      <c r="D5" s="4"/>
    </row>
    <row r="6" ht="22.5" customHeight="1" spans="1:4">
      <c r="A6" s="5" t="s">
        <v>57</v>
      </c>
      <c r="B6" s="5">
        <v>1</v>
      </c>
      <c r="C6" s="5">
        <v>2</v>
      </c>
      <c r="D6" s="5">
        <v>3</v>
      </c>
    </row>
    <row r="7" ht="27.75" customHeight="1" spans="1:4">
      <c r="A7" s="6" t="s">
        <v>19</v>
      </c>
      <c r="B7" s="7">
        <f>371.3992+1462.62</f>
        <v>1834.0192</v>
      </c>
      <c r="C7" s="7">
        <f>371.3992+1462.62</f>
        <v>1834.0192</v>
      </c>
      <c r="D7" s="7"/>
    </row>
    <row r="8" ht="27.75" customHeight="1" spans="1:8">
      <c r="A8" s="6" t="s">
        <v>21</v>
      </c>
      <c r="B8" s="7">
        <v>5</v>
      </c>
      <c r="C8" s="7">
        <v>5</v>
      </c>
      <c r="D8" s="7"/>
      <c r="E8" s="8"/>
      <c r="H8" s="8"/>
    </row>
    <row r="9" ht="27.75" customHeight="1" spans="1:4">
      <c r="A9" s="6" t="s">
        <v>23</v>
      </c>
      <c r="B9" s="7">
        <v>39.6245</v>
      </c>
      <c r="C9" s="7">
        <v>39.6245</v>
      </c>
      <c r="D9" s="7"/>
    </row>
    <row r="10" ht="27.75" customHeight="1" spans="1:8">
      <c r="A10" s="6" t="s">
        <v>25</v>
      </c>
      <c r="B10" s="7">
        <v>16.8083</v>
      </c>
      <c r="C10" s="7">
        <v>16.8083</v>
      </c>
      <c r="D10" s="7"/>
      <c r="E10" s="8"/>
      <c r="F10" s="8"/>
      <c r="G10" s="8"/>
      <c r="H10" s="8"/>
    </row>
    <row r="11" ht="27.75" customHeight="1" spans="1:7">
      <c r="A11" s="6" t="s">
        <v>27</v>
      </c>
      <c r="B11" s="7">
        <v>20.1699</v>
      </c>
      <c r="C11" s="7">
        <v>20.1699</v>
      </c>
      <c r="D11" s="7"/>
      <c r="E11" s="8"/>
      <c r="F11" s="8"/>
      <c r="G11" s="8"/>
    </row>
    <row r="12" ht="27.75" customHeight="1" spans="1:4">
      <c r="A12" s="9" t="s">
        <v>43</v>
      </c>
      <c r="B12" s="7">
        <f>SUM(B7:B11)</f>
        <v>1915.6219</v>
      </c>
      <c r="C12" s="7">
        <f>SUM(C7:C11)</f>
        <v>1915.6219</v>
      </c>
      <c r="D12" s="7"/>
    </row>
    <row r="13" ht="27.75" customHeight="1"/>
    <row r="14" ht="27.75" customHeight="1"/>
    <row r="15" ht="27.75" customHeight="1"/>
    <row r="16" ht="27.75" customHeight="1"/>
    <row r="17" ht="27.75" customHeight="1"/>
    <row r="18" ht="27.75" customHeight="1"/>
    <row r="19" ht="27.75" customHeight="1"/>
    <row r="20" ht="27.75" customHeight="1"/>
    <row r="21" ht="27.75" customHeight="1"/>
  </sheetData>
  <mergeCells count="5">
    <mergeCell ref="A2:D2"/>
    <mergeCell ref="A4:A5"/>
    <mergeCell ref="B4:B5"/>
    <mergeCell ref="C4:C5"/>
    <mergeCell ref="D4:D5"/>
  </mergeCells>
  <printOptions horizontalCentered="1"/>
  <pageMargins left="0.393055555555556" right="0.393055555555556" top="0.590277777777778" bottom="0.590277777777778" header="0.5" footer="0.5"/>
  <pageSetup paperSize="9" scale="9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收支预算总表</vt:lpstr>
      <vt:lpstr>部门收入总表</vt:lpstr>
      <vt:lpstr>部门支出总表</vt:lpstr>
      <vt:lpstr>财拨收支总表</vt:lpstr>
      <vt:lpstr>一般公共预算支出表</vt:lpstr>
      <vt:lpstr>一般公共预算基本支出表</vt:lpstr>
      <vt:lpstr>三公表</vt:lpstr>
      <vt:lpstr>政府性基金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 A37m</dc:creator>
  <cp:lastModifiedBy>Administrator</cp:lastModifiedBy>
  <dcterms:created xsi:type="dcterms:W3CDTF">2019-01-02T04:54:00Z</dcterms:created>
  <dcterms:modified xsi:type="dcterms:W3CDTF">2019-01-23T07:37:32Z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