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365" windowHeight="9945"/>
  </bookViews>
  <sheets>
    <sheet name="2019专项和结算" sheetId="1" r:id="rId1"/>
  </sheets>
  <calcPr calcId="144525" iterate="1"/>
</workbook>
</file>

<file path=xl/calcChain.xml><?xml version="1.0" encoding="utf-8"?>
<calcChain xmlns="http://schemas.openxmlformats.org/spreadsheetml/2006/main">
  <c r="Q23" i="1"/>
  <c r="O23"/>
  <c r="Q22"/>
  <c r="O22"/>
  <c r="Q21"/>
  <c r="O21"/>
  <c r="Q20"/>
  <c r="O20"/>
  <c r="Q19"/>
  <c r="O19"/>
  <c r="Q18"/>
  <c r="O18"/>
  <c r="Q17"/>
  <c r="O17"/>
  <c r="Q16"/>
  <c r="O16"/>
  <c r="Q15"/>
  <c r="O15"/>
  <c r="Q14"/>
  <c r="O14"/>
  <c r="Q13"/>
  <c r="O13"/>
  <c r="Q12"/>
  <c r="O12"/>
  <c r="Q11"/>
  <c r="O11"/>
  <c r="Q10"/>
  <c r="O10"/>
  <c r="Q9"/>
  <c r="O9"/>
  <c r="Q8"/>
  <c r="O8"/>
  <c r="Q7"/>
  <c r="O7"/>
  <c r="Q6"/>
  <c r="O6"/>
  <c r="Q5"/>
  <c r="O5"/>
  <c r="Q4"/>
  <c r="O4"/>
</calcChain>
</file>

<file path=xl/sharedStrings.xml><?xml version="1.0" encoding="utf-8"?>
<sst xmlns="http://schemas.openxmlformats.org/spreadsheetml/2006/main" count="136" uniqueCount="111">
  <si>
    <t>2019年专项及转移支付</t>
  </si>
  <si>
    <t xml:space="preserve">  </t>
  </si>
  <si>
    <t>年份</t>
  </si>
  <si>
    <t>类</t>
  </si>
  <si>
    <t>款</t>
  </si>
  <si>
    <t>项</t>
  </si>
  <si>
    <t>经济分类</t>
  </si>
  <si>
    <t>股室</t>
  </si>
  <si>
    <t>文号</t>
  </si>
  <si>
    <t>编号</t>
  </si>
  <si>
    <t>摘要</t>
  </si>
  <si>
    <t>支出</t>
  </si>
  <si>
    <t>结余</t>
  </si>
  <si>
    <t>拨付单位</t>
  </si>
  <si>
    <t>政府采购</t>
  </si>
  <si>
    <t>预拨</t>
  </si>
  <si>
    <t xml:space="preserve"> 备注</t>
  </si>
  <si>
    <t>科目号码</t>
  </si>
  <si>
    <t>中央</t>
  </si>
  <si>
    <t>省</t>
  </si>
  <si>
    <t>市</t>
  </si>
  <si>
    <t>总计</t>
  </si>
  <si>
    <t>201</t>
  </si>
  <si>
    <t>29</t>
  </si>
  <si>
    <t>行文股</t>
  </si>
  <si>
    <t>赣财行指[2018]55</t>
  </si>
  <si>
    <t>行1</t>
  </si>
  <si>
    <t>关于提前下达2019年度保障基层团组织工作转移支付资金的通知</t>
  </si>
  <si>
    <t>205</t>
  </si>
  <si>
    <t>02</t>
  </si>
  <si>
    <t>教育</t>
  </si>
  <si>
    <t>赣财教指[2018]54</t>
  </si>
  <si>
    <t>教1</t>
  </si>
  <si>
    <t>关于提前下达2019年中央财政支持学前教育发展资金预算的通知</t>
  </si>
  <si>
    <t>207</t>
  </si>
  <si>
    <t>09</t>
  </si>
  <si>
    <t>04</t>
  </si>
  <si>
    <t>赣财行指[2018]63</t>
  </si>
  <si>
    <t>行4</t>
  </si>
  <si>
    <t>关于提前下达2019年旅游发展基金补助地方项目资金的通知</t>
  </si>
  <si>
    <t>208</t>
  </si>
  <si>
    <t>07</t>
  </si>
  <si>
    <t>社保股</t>
  </si>
  <si>
    <t>赣财社指[2018]60</t>
  </si>
  <si>
    <t>社1</t>
  </si>
  <si>
    <t>关于提前下达2019年就业补助资金的通知</t>
  </si>
  <si>
    <t>庐山市486万；庐山局99万</t>
  </si>
  <si>
    <t>213</t>
  </si>
  <si>
    <t>13</t>
  </si>
  <si>
    <t>赣财政指[2018]34</t>
  </si>
  <si>
    <t>行2</t>
  </si>
  <si>
    <t>关于提前下达2019年中央森林公安补助经费的通知</t>
  </si>
  <si>
    <t>03</t>
  </si>
  <si>
    <t>21</t>
  </si>
  <si>
    <t>农业股</t>
  </si>
  <si>
    <t>赣财扶指[2018]20</t>
  </si>
  <si>
    <t>农1</t>
  </si>
  <si>
    <r>
      <t>关于提前下达2019年</t>
    </r>
    <r>
      <rPr>
        <sz val="10"/>
        <color rgb="FFFF0000"/>
        <rFont val="宋体"/>
        <charset val="134"/>
      </rPr>
      <t>大中型水库移民后期扶持资金</t>
    </r>
    <r>
      <rPr>
        <sz val="10"/>
        <rFont val="宋体"/>
        <charset val="134"/>
      </rPr>
      <t>和基金预算指标的通知</t>
    </r>
  </si>
  <si>
    <t>05</t>
  </si>
  <si>
    <t>赣财行指[2018]70</t>
  </si>
  <si>
    <t>行3</t>
  </si>
  <si>
    <t>关于提前下达2019年村级组织建设专项资金的通知</t>
  </si>
  <si>
    <t>08</t>
  </si>
  <si>
    <t>01</t>
  </si>
  <si>
    <t>经建股</t>
  </si>
  <si>
    <t>赣财债指[2018]14</t>
  </si>
  <si>
    <t>经1</t>
  </si>
  <si>
    <r>
      <t>关于提前下达2019年普惠金融发展专项资金（涉农贷款增量奖励和</t>
    </r>
    <r>
      <rPr>
        <sz val="10"/>
        <color rgb="FFFF0000"/>
        <rFont val="宋体"/>
        <charset val="134"/>
      </rPr>
      <t>定向费用补贴资金</t>
    </r>
    <r>
      <rPr>
        <sz val="10"/>
        <rFont val="宋体"/>
        <charset val="134"/>
      </rPr>
      <t>）预算指标的通知</t>
    </r>
  </si>
  <si>
    <r>
      <t>关于提前下达2019年普惠金融发展专项资金（</t>
    </r>
    <r>
      <rPr>
        <sz val="10"/>
        <color rgb="FFFF0000"/>
        <rFont val="宋体"/>
        <charset val="134"/>
      </rPr>
      <t>涉农贷款增量奖励</t>
    </r>
    <r>
      <rPr>
        <sz val="10"/>
        <rFont val="宋体"/>
        <charset val="134"/>
      </rPr>
      <t>和定向费用补贴资金）预算指标的通知</t>
    </r>
  </si>
  <si>
    <t>预算股</t>
  </si>
  <si>
    <t>赣财地指[2018]42</t>
  </si>
  <si>
    <t>结算6</t>
  </si>
  <si>
    <t>关于提前下达2019年均衡性转移支付资金的通知</t>
  </si>
  <si>
    <t>赣财行指[2018]51</t>
  </si>
  <si>
    <t>结算9</t>
  </si>
  <si>
    <t>关于提前下达2019年度村（社区）党员活动省财政补助资金预算指标的通知</t>
  </si>
  <si>
    <t>其他对个人和家庭的补助</t>
  </si>
  <si>
    <t>赣财社指[2018]48</t>
  </si>
  <si>
    <t>结算1</t>
  </si>
  <si>
    <t>关于提前下达2019年高校毕业生“三支一扶”中央和省级补助资金的通知</t>
  </si>
  <si>
    <t>赣财教指[2018]53</t>
  </si>
  <si>
    <t>结算11</t>
  </si>
  <si>
    <t>关于提前下达2019年省级教育转移支付资金的通知</t>
  </si>
  <si>
    <t>赣财教指[2018]49</t>
  </si>
  <si>
    <t>结算10</t>
  </si>
  <si>
    <t>关于提前下达2019年省级基础教育专项资金预算的通知</t>
  </si>
  <si>
    <t>对社会保险基金的补助</t>
  </si>
  <si>
    <t>赣财社指[2018]49</t>
  </si>
  <si>
    <t>结算2</t>
  </si>
  <si>
    <t>关于提前下达2019年城乡居民养老保险中央和省级补助资金的通知</t>
  </si>
  <si>
    <t>含庐山局</t>
  </si>
  <si>
    <t>赣财扶指[2018]19</t>
  </si>
  <si>
    <t>结算3</t>
  </si>
  <si>
    <t>关于提前下达2019年财政专项扶贫资金的通知</t>
  </si>
  <si>
    <t>国有贫困农场中央资金164万；省级统计监测专项27万，培训费2万</t>
  </si>
  <si>
    <t>99</t>
  </si>
  <si>
    <t>赣财预指[2018]16</t>
  </si>
  <si>
    <t>结算4</t>
  </si>
  <si>
    <t>关于提前下达2019年成品油价格和税费改革转移支付增量资金的通知</t>
  </si>
  <si>
    <t>赣财地指[2018]45</t>
  </si>
  <si>
    <t>结算7</t>
  </si>
  <si>
    <t>关于提前下达2019年国家重点生态功能区转移支付的通知</t>
  </si>
  <si>
    <t>赣财政指[2018]33</t>
  </si>
  <si>
    <t>结算8</t>
  </si>
  <si>
    <t>关于提前下达2019年政法转移支付资金的通知</t>
  </si>
  <si>
    <t>服装48.24万；保险费1.76万；枪支弹药2.66万</t>
  </si>
  <si>
    <t>公安694万；检察院153万；法院246万；司法86万；森林公安58万；政法委26万</t>
  </si>
  <si>
    <t>非税局</t>
  </si>
  <si>
    <t>赣财综指[2018]37</t>
  </si>
  <si>
    <t>结算5</t>
  </si>
  <si>
    <t>关于提前下达2019年部分中央财政城镇保障性安居工程专项资金预算的通知</t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</si>
</sst>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7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>
      <alignment vertical="center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41"/>
  <sheetViews>
    <sheetView tabSelected="1" topLeftCell="A2" workbookViewId="0">
      <selection activeCell="G11" sqref="G11"/>
    </sheetView>
  </sheetViews>
  <sheetFormatPr defaultColWidth="9.75" defaultRowHeight="38.1" customHeight="1"/>
  <cols>
    <col min="1" max="1" width="9.75" style="2"/>
    <col min="2" max="2" width="10.25" style="2"/>
    <col min="3" max="4" width="6.5" style="2" customWidth="1"/>
    <col min="5" max="5" width="5.75" style="2" customWidth="1"/>
    <col min="6" max="6" width="8.25" style="2" customWidth="1"/>
    <col min="7" max="7" width="12.5" style="2" customWidth="1"/>
    <col min="8" max="8" width="9.75" style="2"/>
    <col min="9" max="9" width="17.75" style="2" customWidth="1"/>
    <col min="10" max="10" width="9.75" style="2" customWidth="1"/>
    <col min="11" max="11" width="27.5" style="2" customWidth="1"/>
    <col min="12" max="12" width="10.5" style="2" customWidth="1"/>
    <col min="13" max="13" width="11.75" style="2" customWidth="1"/>
    <col min="14" max="14" width="9.75" style="2" customWidth="1"/>
    <col min="15" max="15" width="11.75" style="2"/>
    <col min="16" max="16" width="9.75" style="2"/>
    <col min="17" max="17" width="11.625" style="2"/>
    <col min="18" max="18" width="0.125" style="2" customWidth="1"/>
    <col min="19" max="20" width="9.75" style="2" customWidth="1"/>
    <col min="21" max="21" width="17.625" style="2" customWidth="1"/>
    <col min="22" max="34" width="9.75" style="2" customWidth="1"/>
    <col min="35" max="16384" width="9.75" style="2"/>
  </cols>
  <sheetData>
    <row r="1" spans="1:33" s="18" customFormat="1" ht="38.1" customHeight="1">
      <c r="A1" s="89" t="s">
        <v>0</v>
      </c>
      <c r="B1" s="90"/>
      <c r="C1" s="91"/>
      <c r="D1" s="91"/>
      <c r="E1" s="91"/>
      <c r="F1" s="91"/>
      <c r="G1" s="92"/>
      <c r="H1" s="92"/>
      <c r="I1" s="92"/>
      <c r="J1" s="92"/>
      <c r="K1" s="92"/>
      <c r="L1" s="93"/>
      <c r="M1" s="93"/>
      <c r="N1" s="93"/>
      <c r="O1" s="93"/>
      <c r="P1" s="90"/>
      <c r="Q1" s="90"/>
      <c r="R1" s="20" t="s">
        <v>1</v>
      </c>
      <c r="V1" s="58">
        <v>1</v>
      </c>
      <c r="W1" s="59">
        <v>2</v>
      </c>
      <c r="X1" s="59">
        <v>3</v>
      </c>
      <c r="Y1" s="74">
        <v>4</v>
      </c>
      <c r="Z1" s="59">
        <v>5</v>
      </c>
      <c r="AA1" s="59">
        <v>6</v>
      </c>
      <c r="AB1" s="59">
        <v>7</v>
      </c>
      <c r="AC1" s="59">
        <v>8</v>
      </c>
      <c r="AD1" s="59">
        <v>9</v>
      </c>
      <c r="AE1" s="59">
        <v>10</v>
      </c>
      <c r="AF1" s="75">
        <v>11</v>
      </c>
      <c r="AG1" s="82">
        <v>12</v>
      </c>
    </row>
    <row r="2" spans="1:33" s="19" customFormat="1" ht="38.1" customHeight="1">
      <c r="A2" s="95" t="s">
        <v>2</v>
      </c>
      <c r="B2" s="22">
        <v>1</v>
      </c>
      <c r="C2" s="88" t="s">
        <v>3</v>
      </c>
      <c r="D2" s="88" t="s">
        <v>4</v>
      </c>
      <c r="E2" s="98" t="s">
        <v>5</v>
      </c>
      <c r="F2" s="88" t="s">
        <v>6</v>
      </c>
      <c r="G2" s="88"/>
      <c r="H2" s="100" t="s">
        <v>7</v>
      </c>
      <c r="I2" s="95" t="s">
        <v>8</v>
      </c>
      <c r="J2" s="102" t="s">
        <v>9</v>
      </c>
      <c r="K2" s="86" t="s">
        <v>10</v>
      </c>
      <c r="L2" s="94"/>
      <c r="M2" s="94"/>
      <c r="N2" s="94"/>
      <c r="O2" s="94"/>
      <c r="P2" s="86" t="s">
        <v>11</v>
      </c>
      <c r="Q2" s="86" t="s">
        <v>12</v>
      </c>
      <c r="R2" s="86" t="s">
        <v>13</v>
      </c>
      <c r="S2" s="46" t="s">
        <v>14</v>
      </c>
      <c r="T2" s="46" t="s">
        <v>15</v>
      </c>
      <c r="U2" s="60" t="s">
        <v>16</v>
      </c>
      <c r="V2" s="61"/>
      <c r="W2" s="62"/>
      <c r="X2" s="62"/>
      <c r="Y2" s="46"/>
      <c r="Z2" s="62"/>
      <c r="AA2" s="76"/>
      <c r="AB2" s="62"/>
      <c r="AC2" s="76"/>
      <c r="AD2" s="76"/>
      <c r="AE2" s="76"/>
      <c r="AF2" s="77"/>
      <c r="AG2" s="83"/>
    </row>
    <row r="3" spans="1:33" s="19" customFormat="1" ht="38.1" customHeight="1">
      <c r="A3" s="96"/>
      <c r="B3" s="23" t="s">
        <v>17</v>
      </c>
      <c r="C3" s="97"/>
      <c r="D3" s="97"/>
      <c r="E3" s="99"/>
      <c r="F3" s="88"/>
      <c r="G3" s="88"/>
      <c r="H3" s="101"/>
      <c r="I3" s="96"/>
      <c r="J3" s="103"/>
      <c r="K3" s="87"/>
      <c r="L3" s="47" t="s">
        <v>18</v>
      </c>
      <c r="M3" s="47" t="s">
        <v>19</v>
      </c>
      <c r="N3" s="47" t="s">
        <v>20</v>
      </c>
      <c r="O3" s="47" t="s">
        <v>21</v>
      </c>
      <c r="P3" s="87"/>
      <c r="Q3" s="87"/>
      <c r="R3" s="87"/>
      <c r="S3" s="23"/>
      <c r="T3" s="23"/>
      <c r="U3" s="46"/>
      <c r="V3" s="63"/>
      <c r="W3" s="62"/>
      <c r="X3" s="62"/>
      <c r="Y3" s="46"/>
      <c r="Z3" s="62"/>
      <c r="AA3" s="76"/>
      <c r="AB3" s="62"/>
      <c r="AC3" s="76"/>
      <c r="AD3" s="76"/>
      <c r="AE3" s="76"/>
      <c r="AF3" s="78"/>
      <c r="AG3" s="83"/>
    </row>
    <row r="4" spans="1:33" s="18" customFormat="1" ht="38.1" customHeight="1">
      <c r="A4" s="24">
        <v>2019</v>
      </c>
      <c r="B4" s="25"/>
      <c r="C4" s="26" t="s">
        <v>22</v>
      </c>
      <c r="D4" s="26" t="s">
        <v>23</v>
      </c>
      <c r="E4" s="27"/>
      <c r="F4" s="28"/>
      <c r="G4" s="28"/>
      <c r="H4" s="29" t="s">
        <v>24</v>
      </c>
      <c r="I4" s="24" t="s">
        <v>25</v>
      </c>
      <c r="J4" s="48" t="s">
        <v>26</v>
      </c>
      <c r="K4" s="25" t="s">
        <v>27</v>
      </c>
      <c r="L4" s="49"/>
      <c r="M4" s="49">
        <v>77700</v>
      </c>
      <c r="N4" s="49"/>
      <c r="O4" s="50">
        <f t="shared" ref="O4:O23" si="0">L4+M4+N4</f>
        <v>77700</v>
      </c>
      <c r="P4" s="25"/>
      <c r="Q4" s="64">
        <f t="shared" ref="Q4:Q23" si="1">O4-P4</f>
        <v>77700</v>
      </c>
      <c r="R4" s="65"/>
      <c r="S4" s="25"/>
      <c r="T4" s="25"/>
      <c r="U4" s="66"/>
      <c r="V4" s="67"/>
      <c r="W4" s="68"/>
      <c r="X4" s="68"/>
      <c r="Y4" s="79"/>
      <c r="Z4" s="68"/>
      <c r="AA4" s="59"/>
      <c r="AB4" s="68"/>
      <c r="AC4" s="59"/>
      <c r="AD4" s="59"/>
      <c r="AE4" s="59"/>
      <c r="AF4" s="80"/>
      <c r="AG4" s="82"/>
    </row>
    <row r="5" spans="1:33" s="18" customFormat="1" ht="38.1" customHeight="1">
      <c r="A5" s="24">
        <v>2019</v>
      </c>
      <c r="B5" s="25"/>
      <c r="C5" s="26" t="s">
        <v>28</v>
      </c>
      <c r="D5" s="26" t="s">
        <v>29</v>
      </c>
      <c r="E5" s="27"/>
      <c r="F5" s="28"/>
      <c r="G5" s="28"/>
      <c r="H5" s="29" t="s">
        <v>30</v>
      </c>
      <c r="I5" s="24" t="s">
        <v>31</v>
      </c>
      <c r="J5" s="48" t="s">
        <v>32</v>
      </c>
      <c r="K5" s="25" t="s">
        <v>33</v>
      </c>
      <c r="L5" s="49">
        <v>3280000</v>
      </c>
      <c r="M5" s="49"/>
      <c r="N5" s="49"/>
      <c r="O5" s="50">
        <f t="shared" si="0"/>
        <v>3280000</v>
      </c>
      <c r="P5" s="25"/>
      <c r="Q5" s="64">
        <f t="shared" si="1"/>
        <v>3280000</v>
      </c>
      <c r="R5" s="65"/>
      <c r="S5" s="25"/>
      <c r="T5" s="25"/>
      <c r="U5" s="66"/>
      <c r="V5" s="67"/>
      <c r="W5" s="68"/>
      <c r="X5" s="68"/>
      <c r="Y5" s="79"/>
      <c r="Z5" s="68"/>
      <c r="AA5" s="59"/>
      <c r="AB5" s="68"/>
      <c r="AC5" s="59"/>
      <c r="AD5" s="59"/>
      <c r="AE5" s="59"/>
      <c r="AF5" s="80"/>
      <c r="AG5" s="82"/>
    </row>
    <row r="6" spans="1:33" s="18" customFormat="1" ht="38.1" customHeight="1">
      <c r="A6" s="24">
        <v>2019</v>
      </c>
      <c r="B6" s="25"/>
      <c r="C6" s="26" t="s">
        <v>34</v>
      </c>
      <c r="D6" s="26" t="s">
        <v>35</v>
      </c>
      <c r="E6" s="27" t="s">
        <v>36</v>
      </c>
      <c r="F6" s="28"/>
      <c r="G6" s="28"/>
      <c r="H6" s="29" t="s">
        <v>24</v>
      </c>
      <c r="I6" s="24" t="s">
        <v>37</v>
      </c>
      <c r="J6" s="48" t="s">
        <v>38</v>
      </c>
      <c r="K6" s="25" t="s">
        <v>39</v>
      </c>
      <c r="L6" s="49"/>
      <c r="M6" s="49">
        <v>30000</v>
      </c>
      <c r="N6" s="49"/>
      <c r="O6" s="50">
        <f t="shared" si="0"/>
        <v>30000</v>
      </c>
      <c r="P6" s="25"/>
      <c r="Q6" s="64">
        <f t="shared" si="1"/>
        <v>30000</v>
      </c>
      <c r="R6" s="65"/>
      <c r="S6" s="25"/>
      <c r="T6" s="25"/>
      <c r="U6" s="66"/>
      <c r="V6" s="67"/>
      <c r="W6" s="68"/>
      <c r="X6" s="68"/>
      <c r="Y6" s="79"/>
      <c r="Z6" s="68"/>
      <c r="AA6" s="59"/>
      <c r="AB6" s="68"/>
      <c r="AC6" s="59"/>
      <c r="AD6" s="59"/>
      <c r="AE6" s="59"/>
      <c r="AF6" s="80"/>
      <c r="AG6" s="82"/>
    </row>
    <row r="7" spans="1:33" s="20" customFormat="1" ht="38.1" customHeight="1">
      <c r="A7" s="25">
        <v>2019</v>
      </c>
      <c r="B7" s="25"/>
      <c r="C7" s="30" t="s">
        <v>40</v>
      </c>
      <c r="D7" s="30" t="s">
        <v>41</v>
      </c>
      <c r="E7" s="31"/>
      <c r="F7" s="32"/>
      <c r="G7" s="32"/>
      <c r="H7" s="33" t="s">
        <v>42</v>
      </c>
      <c r="I7" s="25" t="s">
        <v>43</v>
      </c>
      <c r="J7" s="51" t="s">
        <v>44</v>
      </c>
      <c r="K7" s="25" t="s">
        <v>45</v>
      </c>
      <c r="L7" s="49">
        <v>5850000</v>
      </c>
      <c r="M7" s="49"/>
      <c r="N7" s="49"/>
      <c r="O7" s="50">
        <f t="shared" si="0"/>
        <v>5850000</v>
      </c>
      <c r="P7" s="25"/>
      <c r="Q7" s="64">
        <f t="shared" si="1"/>
        <v>5850000</v>
      </c>
      <c r="R7" s="65"/>
      <c r="S7" s="25"/>
      <c r="T7" s="25"/>
      <c r="U7" s="66" t="s">
        <v>46</v>
      </c>
      <c r="V7" s="67"/>
      <c r="W7" s="68"/>
      <c r="X7" s="68"/>
      <c r="Y7" s="79"/>
      <c r="Z7" s="68"/>
      <c r="AA7" s="68"/>
      <c r="AB7" s="68"/>
      <c r="AC7" s="68"/>
      <c r="AD7" s="68"/>
      <c r="AE7" s="68"/>
      <c r="AF7" s="80"/>
      <c r="AG7" s="84"/>
    </row>
    <row r="8" spans="1:33" s="20" customFormat="1" ht="38.1" customHeight="1">
      <c r="A8" s="25">
        <v>2019</v>
      </c>
      <c r="B8" s="25"/>
      <c r="C8" s="30" t="s">
        <v>47</v>
      </c>
      <c r="D8" s="30" t="s">
        <v>29</v>
      </c>
      <c r="E8" s="31" t="s">
        <v>48</v>
      </c>
      <c r="F8" s="34"/>
      <c r="G8" s="32"/>
      <c r="H8" s="33" t="s">
        <v>24</v>
      </c>
      <c r="I8" s="25" t="s">
        <v>49</v>
      </c>
      <c r="J8" s="51" t="s">
        <v>50</v>
      </c>
      <c r="K8" s="25" t="s">
        <v>51</v>
      </c>
      <c r="L8" s="49">
        <v>389300</v>
      </c>
      <c r="M8" s="49"/>
      <c r="N8" s="49"/>
      <c r="O8" s="50">
        <f t="shared" si="0"/>
        <v>389300</v>
      </c>
      <c r="P8" s="25"/>
      <c r="Q8" s="64">
        <f t="shared" si="1"/>
        <v>389300</v>
      </c>
      <c r="R8" s="65"/>
      <c r="S8" s="25"/>
      <c r="T8" s="25"/>
      <c r="U8" s="66"/>
      <c r="V8" s="67"/>
      <c r="W8" s="68"/>
      <c r="X8" s="68"/>
      <c r="Y8" s="79"/>
      <c r="Z8" s="68"/>
      <c r="AA8" s="68"/>
      <c r="AB8" s="68"/>
      <c r="AC8" s="68"/>
      <c r="AD8" s="68"/>
      <c r="AE8" s="68"/>
      <c r="AF8" s="80"/>
      <c r="AG8" s="84"/>
    </row>
    <row r="9" spans="1:33" s="3" customFormat="1" ht="38.1" customHeight="1">
      <c r="A9" s="4">
        <v>2019</v>
      </c>
      <c r="B9" s="4"/>
      <c r="C9" s="4">
        <v>213</v>
      </c>
      <c r="D9" s="5" t="s">
        <v>52</v>
      </c>
      <c r="E9" s="5" t="s">
        <v>53</v>
      </c>
      <c r="F9" s="6"/>
      <c r="G9" s="7"/>
      <c r="H9" s="4" t="s">
        <v>54</v>
      </c>
      <c r="I9" s="8" t="s">
        <v>55</v>
      </c>
      <c r="J9" s="8" t="s">
        <v>56</v>
      </c>
      <c r="K9" s="9" t="s">
        <v>57</v>
      </c>
      <c r="L9" s="10"/>
      <c r="M9" s="10">
        <v>290000</v>
      </c>
      <c r="N9" s="10"/>
      <c r="O9" s="52">
        <f t="shared" si="0"/>
        <v>290000</v>
      </c>
      <c r="P9" s="11"/>
      <c r="Q9" s="12">
        <f t="shared" si="1"/>
        <v>290000</v>
      </c>
      <c r="R9" s="13"/>
      <c r="S9" s="14"/>
      <c r="T9" s="11"/>
      <c r="U9" s="69"/>
      <c r="V9" s="70"/>
      <c r="W9" s="15"/>
      <c r="X9" s="15"/>
      <c r="Y9" s="11"/>
      <c r="Z9" s="15"/>
      <c r="AA9" s="15"/>
      <c r="AB9" s="15"/>
      <c r="AC9" s="15"/>
      <c r="AD9" s="15"/>
      <c r="AE9" s="15"/>
      <c r="AF9" s="16"/>
      <c r="AG9" s="17"/>
    </row>
    <row r="10" spans="1:33" s="3" customFormat="1" ht="38.1" customHeight="1">
      <c r="A10" s="35">
        <v>2019</v>
      </c>
      <c r="B10" s="35"/>
      <c r="C10" s="35">
        <v>213</v>
      </c>
      <c r="D10" s="36" t="s">
        <v>41</v>
      </c>
      <c r="E10" s="36" t="s">
        <v>58</v>
      </c>
      <c r="F10" s="37"/>
      <c r="G10" s="7"/>
      <c r="H10" s="35" t="s">
        <v>24</v>
      </c>
      <c r="I10" s="40" t="s">
        <v>59</v>
      </c>
      <c r="J10" s="40" t="s">
        <v>60</v>
      </c>
      <c r="K10" s="53" t="s">
        <v>61</v>
      </c>
      <c r="L10" s="54"/>
      <c r="M10" s="54">
        <v>30000</v>
      </c>
      <c r="N10" s="54"/>
      <c r="O10" s="52">
        <f t="shared" si="0"/>
        <v>30000</v>
      </c>
      <c r="P10" s="55"/>
      <c r="Q10" s="12">
        <f t="shared" si="1"/>
        <v>30000</v>
      </c>
      <c r="R10" s="71"/>
      <c r="S10" s="72"/>
      <c r="T10" s="55"/>
      <c r="U10" s="69"/>
      <c r="V10" s="73"/>
      <c r="W10" s="73"/>
      <c r="X10" s="73"/>
      <c r="Y10" s="1"/>
      <c r="Z10" s="73"/>
      <c r="AA10" s="73"/>
      <c r="AB10" s="73"/>
      <c r="AC10" s="73"/>
      <c r="AD10" s="73"/>
      <c r="AE10" s="73"/>
      <c r="AF10" s="81"/>
      <c r="AG10" s="85"/>
    </row>
    <row r="11" spans="1:33" s="3" customFormat="1" ht="38.1" customHeight="1">
      <c r="A11" s="35">
        <v>2019</v>
      </c>
      <c r="B11" s="35"/>
      <c r="C11" s="35">
        <v>213</v>
      </c>
      <c r="D11" s="36" t="s">
        <v>62</v>
      </c>
      <c r="E11" s="36" t="s">
        <v>63</v>
      </c>
      <c r="F11" s="37"/>
      <c r="G11" s="7"/>
      <c r="H11" s="35" t="s">
        <v>64</v>
      </c>
      <c r="I11" s="40" t="s">
        <v>65</v>
      </c>
      <c r="J11" s="40" t="s">
        <v>66</v>
      </c>
      <c r="K11" s="53" t="s">
        <v>67</v>
      </c>
      <c r="L11" s="54">
        <v>502200</v>
      </c>
      <c r="M11" s="54">
        <v>264300</v>
      </c>
      <c r="N11" s="54"/>
      <c r="O11" s="52">
        <f t="shared" si="0"/>
        <v>766500</v>
      </c>
      <c r="P11" s="55"/>
      <c r="Q11" s="12">
        <f t="shared" si="1"/>
        <v>766500</v>
      </c>
      <c r="R11" s="71"/>
      <c r="S11" s="72"/>
      <c r="T11" s="55"/>
      <c r="U11" s="69"/>
      <c r="V11" s="73"/>
      <c r="W11" s="73"/>
      <c r="X11" s="73"/>
      <c r="Y11" s="1"/>
      <c r="Z11" s="73"/>
      <c r="AA11" s="73"/>
      <c r="AB11" s="73"/>
      <c r="AC11" s="73"/>
      <c r="AD11" s="73"/>
      <c r="AE11" s="73"/>
      <c r="AF11" s="81"/>
      <c r="AG11" s="85"/>
    </row>
    <row r="12" spans="1:33" s="3" customFormat="1" ht="38.1" customHeight="1">
      <c r="A12" s="35">
        <v>2019</v>
      </c>
      <c r="B12" s="35"/>
      <c r="C12" s="35">
        <v>213</v>
      </c>
      <c r="D12" s="36" t="s">
        <v>62</v>
      </c>
      <c r="E12" s="36" t="s">
        <v>29</v>
      </c>
      <c r="F12" s="37"/>
      <c r="G12" s="7"/>
      <c r="H12" s="35" t="s">
        <v>64</v>
      </c>
      <c r="I12" s="40" t="s">
        <v>65</v>
      </c>
      <c r="J12" s="40" t="s">
        <v>66</v>
      </c>
      <c r="K12" s="53" t="s">
        <v>68</v>
      </c>
      <c r="L12" s="54">
        <v>836000</v>
      </c>
      <c r="M12" s="54">
        <v>440000</v>
      </c>
      <c r="N12" s="54"/>
      <c r="O12" s="52">
        <f t="shared" si="0"/>
        <v>1276000</v>
      </c>
      <c r="P12" s="55"/>
      <c r="Q12" s="12">
        <f t="shared" si="1"/>
        <v>1276000</v>
      </c>
      <c r="R12" s="71"/>
      <c r="S12" s="72"/>
      <c r="T12" s="55"/>
      <c r="U12" s="69"/>
      <c r="V12" s="73"/>
      <c r="W12" s="73"/>
      <c r="X12" s="73"/>
      <c r="Y12" s="1"/>
      <c r="Z12" s="73"/>
      <c r="AA12" s="73"/>
      <c r="AB12" s="73"/>
      <c r="AC12" s="73"/>
      <c r="AD12" s="73"/>
      <c r="AE12" s="73"/>
      <c r="AF12" s="81"/>
      <c r="AG12" s="85"/>
    </row>
    <row r="13" spans="1:33" s="3" customFormat="1" ht="38.1" customHeight="1">
      <c r="A13" s="35">
        <v>2019</v>
      </c>
      <c r="B13" s="35">
        <v>1100202</v>
      </c>
      <c r="C13" s="35"/>
      <c r="D13" s="36"/>
      <c r="E13" s="36"/>
      <c r="F13" s="37"/>
      <c r="G13" s="38"/>
      <c r="H13" s="35" t="s">
        <v>69</v>
      </c>
      <c r="I13" s="40" t="s">
        <v>70</v>
      </c>
      <c r="J13" s="40" t="s">
        <v>71</v>
      </c>
      <c r="K13" s="53" t="s">
        <v>72</v>
      </c>
      <c r="L13" s="54"/>
      <c r="M13" s="54">
        <v>96230000</v>
      </c>
      <c r="N13" s="54"/>
      <c r="O13" s="52">
        <f t="shared" si="0"/>
        <v>96230000</v>
      </c>
      <c r="P13" s="55"/>
      <c r="Q13" s="12">
        <f t="shared" si="1"/>
        <v>96230000</v>
      </c>
      <c r="R13" s="71"/>
      <c r="S13" s="72"/>
      <c r="T13" s="55"/>
      <c r="U13" s="69"/>
      <c r="V13" s="73"/>
      <c r="W13" s="73"/>
      <c r="X13" s="73"/>
      <c r="Y13" s="1"/>
      <c r="Z13" s="73"/>
      <c r="AA13" s="73"/>
      <c r="AB13" s="73"/>
      <c r="AC13" s="73"/>
      <c r="AD13" s="73"/>
      <c r="AE13" s="73"/>
      <c r="AF13" s="81"/>
      <c r="AG13" s="85"/>
    </row>
    <row r="14" spans="1:33" s="3" customFormat="1" ht="38.1" customHeight="1">
      <c r="A14" s="35">
        <v>2019</v>
      </c>
      <c r="B14" s="35">
        <v>1100202</v>
      </c>
      <c r="C14" s="35">
        <v>213</v>
      </c>
      <c r="D14" s="36" t="s">
        <v>41</v>
      </c>
      <c r="E14" s="36" t="s">
        <v>58</v>
      </c>
      <c r="F14" s="37"/>
      <c r="G14" s="38"/>
      <c r="H14" s="35" t="s">
        <v>24</v>
      </c>
      <c r="I14" s="40" t="s">
        <v>73</v>
      </c>
      <c r="J14" s="40" t="s">
        <v>74</v>
      </c>
      <c r="K14" s="53" t="s">
        <v>75</v>
      </c>
      <c r="L14" s="54"/>
      <c r="M14" s="54">
        <v>96800</v>
      </c>
      <c r="N14" s="54"/>
      <c r="O14" s="52">
        <f t="shared" si="0"/>
        <v>96800</v>
      </c>
      <c r="P14" s="55"/>
      <c r="Q14" s="12">
        <f t="shared" si="1"/>
        <v>96800</v>
      </c>
      <c r="R14" s="71"/>
      <c r="S14" s="72"/>
      <c r="T14" s="55"/>
      <c r="U14" s="69"/>
      <c r="V14" s="73"/>
      <c r="W14" s="73"/>
      <c r="X14" s="73"/>
      <c r="Y14" s="1"/>
      <c r="Z14" s="73"/>
      <c r="AA14" s="73"/>
      <c r="AB14" s="73"/>
      <c r="AC14" s="73"/>
      <c r="AD14" s="73"/>
      <c r="AE14" s="73"/>
      <c r="AF14" s="81"/>
      <c r="AG14" s="85"/>
    </row>
    <row r="15" spans="1:33" s="21" customFormat="1" ht="38.1" customHeight="1">
      <c r="A15" s="39">
        <v>2019</v>
      </c>
      <c r="B15" s="39">
        <v>1100208</v>
      </c>
      <c r="C15" s="39">
        <v>201</v>
      </c>
      <c r="D15" s="39">
        <v>10</v>
      </c>
      <c r="E15" s="39">
        <v>99</v>
      </c>
      <c r="F15" s="39">
        <v>50999</v>
      </c>
      <c r="G15" s="40" t="s">
        <v>76</v>
      </c>
      <c r="H15" s="39" t="s">
        <v>42</v>
      </c>
      <c r="I15" s="39" t="s">
        <v>77</v>
      </c>
      <c r="J15" s="39" t="s">
        <v>78</v>
      </c>
      <c r="K15" s="39" t="s">
        <v>79</v>
      </c>
      <c r="L15" s="39">
        <v>370000</v>
      </c>
      <c r="M15" s="39">
        <v>110000</v>
      </c>
      <c r="N15" s="39"/>
      <c r="O15" s="39">
        <f t="shared" si="0"/>
        <v>480000</v>
      </c>
      <c r="P15" s="39"/>
      <c r="Q15" s="39">
        <f t="shared" si="1"/>
        <v>480000</v>
      </c>
      <c r="R15" s="39"/>
      <c r="S15" s="39"/>
      <c r="T15" s="39"/>
      <c r="U15" s="39"/>
    </row>
    <row r="16" spans="1:33" s="21" customFormat="1" ht="38.1" customHeight="1">
      <c r="A16" s="39">
        <v>2019</v>
      </c>
      <c r="B16" s="39">
        <v>1100221</v>
      </c>
      <c r="C16" s="39">
        <v>205</v>
      </c>
      <c r="D16" s="39">
        <v>2</v>
      </c>
      <c r="E16" s="39"/>
      <c r="F16" s="39"/>
      <c r="G16" s="40"/>
      <c r="H16" s="39" t="s">
        <v>30</v>
      </c>
      <c r="I16" s="39" t="s">
        <v>80</v>
      </c>
      <c r="J16" s="39" t="s">
        <v>81</v>
      </c>
      <c r="K16" s="39" t="s">
        <v>82</v>
      </c>
      <c r="L16" s="39"/>
      <c r="M16" s="39">
        <v>4571000</v>
      </c>
      <c r="N16" s="39"/>
      <c r="O16" s="39">
        <f t="shared" si="0"/>
        <v>4571000</v>
      </c>
      <c r="P16" s="39"/>
      <c r="Q16" s="39">
        <f t="shared" si="1"/>
        <v>4571000</v>
      </c>
      <c r="R16" s="39"/>
      <c r="S16" s="39"/>
      <c r="T16" s="39"/>
      <c r="U16" s="39"/>
    </row>
    <row r="17" spans="1:33" s="21" customFormat="1" ht="38.1" customHeight="1">
      <c r="A17" s="39">
        <v>2019</v>
      </c>
      <c r="B17" s="39">
        <v>1100221</v>
      </c>
      <c r="C17" s="39">
        <v>205</v>
      </c>
      <c r="D17" s="39">
        <v>2</v>
      </c>
      <c r="E17" s="39"/>
      <c r="F17" s="39"/>
      <c r="G17" s="40"/>
      <c r="H17" s="39" t="s">
        <v>30</v>
      </c>
      <c r="I17" s="39" t="s">
        <v>83</v>
      </c>
      <c r="J17" s="39" t="s">
        <v>84</v>
      </c>
      <c r="K17" s="39" t="s">
        <v>85</v>
      </c>
      <c r="L17" s="39"/>
      <c r="M17" s="39">
        <v>10090000</v>
      </c>
      <c r="N17" s="39"/>
      <c r="O17" s="39">
        <f t="shared" si="0"/>
        <v>10090000</v>
      </c>
      <c r="P17" s="39"/>
      <c r="Q17" s="39">
        <f t="shared" si="1"/>
        <v>10090000</v>
      </c>
      <c r="R17" s="39"/>
      <c r="S17" s="39"/>
      <c r="T17" s="39"/>
      <c r="U17" s="39"/>
    </row>
    <row r="18" spans="1:33" s="21" customFormat="1" ht="38.1" customHeight="1">
      <c r="A18" s="39">
        <v>2019</v>
      </c>
      <c r="B18" s="39">
        <v>1100222</v>
      </c>
      <c r="C18" s="39">
        <v>208</v>
      </c>
      <c r="D18" s="39">
        <v>26</v>
      </c>
      <c r="E18" s="39">
        <v>2</v>
      </c>
      <c r="F18" s="39">
        <v>51002</v>
      </c>
      <c r="G18" s="39" t="s">
        <v>86</v>
      </c>
      <c r="H18" s="39" t="s">
        <v>42</v>
      </c>
      <c r="I18" s="39" t="s">
        <v>87</v>
      </c>
      <c r="J18" s="39" t="s">
        <v>88</v>
      </c>
      <c r="K18" s="39" t="s">
        <v>89</v>
      </c>
      <c r="L18" s="39">
        <v>26360000</v>
      </c>
      <c r="M18" s="39">
        <v>4980000</v>
      </c>
      <c r="N18" s="39"/>
      <c r="O18" s="39">
        <f t="shared" si="0"/>
        <v>31340000</v>
      </c>
      <c r="P18" s="39"/>
      <c r="Q18" s="39">
        <f t="shared" si="1"/>
        <v>31340000</v>
      </c>
      <c r="R18" s="39"/>
      <c r="S18" s="39"/>
      <c r="T18" s="39"/>
      <c r="U18" s="39" t="s">
        <v>90</v>
      </c>
    </row>
    <row r="19" spans="1:33" s="3" customFormat="1" ht="38.1" customHeight="1">
      <c r="A19" s="41">
        <v>2019</v>
      </c>
      <c r="B19" s="41">
        <v>1100231</v>
      </c>
      <c r="C19" s="41">
        <v>213</v>
      </c>
      <c r="D19" s="42" t="s">
        <v>58</v>
      </c>
      <c r="E19" s="42"/>
      <c r="F19" s="42"/>
      <c r="G19" s="43"/>
      <c r="H19" s="4" t="s">
        <v>54</v>
      </c>
      <c r="I19" s="8" t="s">
        <v>91</v>
      </c>
      <c r="J19" s="8" t="s">
        <v>92</v>
      </c>
      <c r="K19" s="8" t="s">
        <v>93</v>
      </c>
      <c r="L19" s="10">
        <v>1640000</v>
      </c>
      <c r="M19" s="10">
        <v>9760000</v>
      </c>
      <c r="N19" s="10"/>
      <c r="O19" s="10">
        <f t="shared" si="0"/>
        <v>11400000</v>
      </c>
      <c r="P19" s="11"/>
      <c r="Q19" s="11">
        <f t="shared" si="1"/>
        <v>11400000</v>
      </c>
      <c r="R19" s="43"/>
      <c r="S19" s="14"/>
      <c r="T19" s="11"/>
      <c r="U19" s="43" t="s">
        <v>94</v>
      </c>
      <c r="V19" s="70"/>
      <c r="W19" s="15"/>
      <c r="X19" s="15"/>
      <c r="Y19" s="11"/>
      <c r="Z19" s="15"/>
      <c r="AA19" s="15"/>
      <c r="AB19" s="15"/>
      <c r="AC19" s="15"/>
      <c r="AD19" s="15"/>
      <c r="AE19" s="15"/>
      <c r="AF19" s="16"/>
      <c r="AG19" s="17"/>
    </row>
    <row r="20" spans="1:33" s="1" customFormat="1" ht="38.1" customHeight="1">
      <c r="A20" s="4">
        <v>2019</v>
      </c>
      <c r="B20" s="41">
        <v>1100215</v>
      </c>
      <c r="C20" s="4">
        <v>214</v>
      </c>
      <c r="D20" s="5" t="s">
        <v>63</v>
      </c>
      <c r="E20" s="5" t="s">
        <v>95</v>
      </c>
      <c r="F20" s="5"/>
      <c r="G20" s="7"/>
      <c r="H20" s="4" t="s">
        <v>69</v>
      </c>
      <c r="I20" s="43" t="s">
        <v>96</v>
      </c>
      <c r="J20" s="8" t="s">
        <v>97</v>
      </c>
      <c r="K20" s="8" t="s">
        <v>98</v>
      </c>
      <c r="L20" s="10"/>
      <c r="M20" s="10">
        <v>1060000</v>
      </c>
      <c r="N20" s="10"/>
      <c r="O20" s="10">
        <f t="shared" si="0"/>
        <v>1060000</v>
      </c>
      <c r="P20" s="11"/>
      <c r="Q20" s="11">
        <f t="shared" si="1"/>
        <v>1060000</v>
      </c>
      <c r="R20" s="43"/>
      <c r="S20" s="14"/>
      <c r="T20" s="11"/>
      <c r="U20" s="14"/>
      <c r="V20" s="70"/>
      <c r="W20" s="15"/>
      <c r="X20" s="15"/>
      <c r="Y20" s="11"/>
      <c r="Z20" s="15"/>
      <c r="AA20" s="15"/>
      <c r="AB20" s="15"/>
      <c r="AC20" s="15"/>
      <c r="AD20" s="15"/>
      <c r="AE20" s="15"/>
      <c r="AF20" s="16"/>
      <c r="AG20" s="17"/>
    </row>
    <row r="21" spans="1:33" s="1" customFormat="1" ht="38.1" customHeight="1">
      <c r="A21" s="35">
        <v>2019</v>
      </c>
      <c r="B21" s="44">
        <v>1100226</v>
      </c>
      <c r="C21" s="35"/>
      <c r="D21" s="36"/>
      <c r="E21" s="36"/>
      <c r="F21" s="36"/>
      <c r="G21" s="38"/>
      <c r="H21" s="35" t="s">
        <v>69</v>
      </c>
      <c r="I21" s="56" t="s">
        <v>99</v>
      </c>
      <c r="J21" s="8" t="s">
        <v>100</v>
      </c>
      <c r="K21" s="40" t="s">
        <v>101</v>
      </c>
      <c r="L21" s="54"/>
      <c r="M21" s="54">
        <v>11140000</v>
      </c>
      <c r="N21" s="54"/>
      <c r="O21" s="10">
        <f t="shared" si="0"/>
        <v>11140000</v>
      </c>
      <c r="P21" s="55"/>
      <c r="Q21" s="11">
        <f t="shared" si="1"/>
        <v>11140000</v>
      </c>
      <c r="R21" s="56"/>
      <c r="S21" s="72"/>
      <c r="T21" s="55"/>
      <c r="U21" s="72"/>
      <c r="V21" s="73"/>
      <c r="W21" s="73"/>
      <c r="X21" s="73"/>
      <c r="Z21" s="73"/>
      <c r="AA21" s="73"/>
      <c r="AB21" s="73"/>
      <c r="AC21" s="73"/>
      <c r="AD21" s="73"/>
      <c r="AE21" s="73"/>
      <c r="AF21" s="81"/>
      <c r="AG21" s="85"/>
    </row>
    <row r="22" spans="1:33" s="1" customFormat="1" ht="38.1" customHeight="1">
      <c r="A22" s="35">
        <v>2019</v>
      </c>
      <c r="B22" s="44">
        <v>1100244</v>
      </c>
      <c r="C22" s="35">
        <v>204</v>
      </c>
      <c r="D22" s="36"/>
      <c r="E22" s="36"/>
      <c r="F22" s="36"/>
      <c r="G22" s="38"/>
      <c r="H22" s="35" t="s">
        <v>24</v>
      </c>
      <c r="I22" s="56" t="s">
        <v>102</v>
      </c>
      <c r="J22" s="8" t="s">
        <v>103</v>
      </c>
      <c r="K22" s="40" t="s">
        <v>104</v>
      </c>
      <c r="L22" s="54">
        <v>8380000</v>
      </c>
      <c r="M22" s="54">
        <v>4776600</v>
      </c>
      <c r="N22" s="54"/>
      <c r="O22" s="10">
        <f t="shared" si="0"/>
        <v>13156600</v>
      </c>
      <c r="P22" s="55"/>
      <c r="Q22" s="11">
        <f t="shared" si="1"/>
        <v>13156600</v>
      </c>
      <c r="R22" s="56"/>
      <c r="S22" s="72" t="s">
        <v>105</v>
      </c>
      <c r="T22" s="55"/>
      <c r="U22" s="72" t="s">
        <v>106</v>
      </c>
      <c r="V22" s="73"/>
      <c r="W22" s="73"/>
      <c r="X22" s="73"/>
      <c r="Z22" s="73"/>
      <c r="AA22" s="73"/>
      <c r="AB22" s="73"/>
      <c r="AC22" s="73"/>
      <c r="AD22" s="73"/>
      <c r="AE22" s="73"/>
      <c r="AF22" s="81"/>
      <c r="AG22" s="85"/>
    </row>
    <row r="23" spans="1:33" s="21" customFormat="1" ht="38.1" customHeight="1">
      <c r="A23" s="39">
        <v>2019</v>
      </c>
      <c r="B23" s="39">
        <v>1100258</v>
      </c>
      <c r="C23" s="39">
        <v>221</v>
      </c>
      <c r="D23" s="45" t="s">
        <v>63</v>
      </c>
      <c r="E23" s="45" t="s">
        <v>52</v>
      </c>
      <c r="F23" s="39"/>
      <c r="G23" s="39"/>
      <c r="H23" s="39" t="s">
        <v>107</v>
      </c>
      <c r="I23" s="39" t="s">
        <v>108</v>
      </c>
      <c r="J23" s="8" t="s">
        <v>109</v>
      </c>
      <c r="K23" s="39" t="s">
        <v>110</v>
      </c>
      <c r="L23" s="39">
        <v>2420000</v>
      </c>
      <c r="M23" s="39"/>
      <c r="N23" s="39"/>
      <c r="O23" s="10">
        <f t="shared" si="0"/>
        <v>2420000</v>
      </c>
      <c r="P23" s="39"/>
      <c r="Q23" s="11">
        <f t="shared" si="1"/>
        <v>2420000</v>
      </c>
      <c r="R23" s="39"/>
      <c r="S23" s="39"/>
      <c r="T23" s="39"/>
      <c r="U23" s="39"/>
    </row>
    <row r="24" spans="1:33" s="21" customFormat="1" ht="38.1" customHeight="1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57"/>
      <c r="L24" s="39"/>
      <c r="M24" s="39"/>
      <c r="N24" s="39"/>
      <c r="O24" s="39"/>
      <c r="P24" s="39"/>
      <c r="Q24" s="39"/>
      <c r="R24" s="39"/>
      <c r="S24" s="39"/>
      <c r="T24" s="39"/>
      <c r="U24" s="39"/>
    </row>
    <row r="25" spans="1:33" s="21" customFormat="1" ht="38.1" customHeight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</row>
    <row r="26" spans="1:33" s="21" customFormat="1" ht="38.1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</row>
    <row r="27" spans="1:33" s="21" customFormat="1" ht="38.1" customHeight="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</row>
    <row r="28" spans="1:33" s="21" customFormat="1" ht="38.1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33" s="21" customFormat="1" ht="38.1" customHeight="1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</row>
    <row r="30" spans="1:33" s="21" customFormat="1" ht="38.1" customHeight="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</row>
    <row r="31" spans="1:33" s="21" customFormat="1" ht="38.1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</row>
    <row r="32" spans="1:33" s="21" customFormat="1" ht="38.1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</row>
    <row r="33" spans="1:21" s="21" customFormat="1" ht="38.1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</row>
    <row r="34" spans="1:21" s="21" customFormat="1" ht="38.1" customHeigh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</row>
    <row r="35" spans="1:21" s="21" customFormat="1" ht="38.1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</row>
    <row r="36" spans="1:21" s="21" customFormat="1" ht="38.1" customHeight="1"/>
    <row r="37" spans="1:21" s="21" customFormat="1" ht="38.1" customHeight="1"/>
    <row r="38" spans="1:21" s="21" customFormat="1" ht="38.1" customHeight="1"/>
    <row r="39" spans="1:21" s="21" customFormat="1" ht="38.1" customHeight="1"/>
    <row r="40" spans="1:21" s="21" customFormat="1" ht="38.1" customHeight="1"/>
    <row r="41" spans="1:21" s="21" customFormat="1" ht="38.1" customHeight="1"/>
  </sheetData>
  <mergeCells count="14">
    <mergeCell ref="R2:R3"/>
    <mergeCell ref="F2:G3"/>
    <mergeCell ref="A1:Q1"/>
    <mergeCell ref="L2:O2"/>
    <mergeCell ref="A2:A3"/>
    <mergeCell ref="C2:C3"/>
    <mergeCell ref="D2:D3"/>
    <mergeCell ref="E2:E3"/>
    <mergeCell ref="H2:H3"/>
    <mergeCell ref="I2:I3"/>
    <mergeCell ref="J2:J3"/>
    <mergeCell ref="K2:K3"/>
    <mergeCell ref="P2:P3"/>
    <mergeCell ref="Q2:Q3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2019专项和结算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null,null,总收发</cp:lastModifiedBy>
  <dcterms:created xsi:type="dcterms:W3CDTF">2019-01-02T03:55:04Z</dcterms:created>
  <dcterms:modified xsi:type="dcterms:W3CDTF">2019-01-02T04:00:01Z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