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firstSheet="2" activeTab="10"/>
  </bookViews>
  <sheets>
    <sheet name="封面" sheetId="1" r:id="rId1"/>
    <sheet name="收支预算总表" sheetId="2" r:id="rId2"/>
    <sheet name="部门收入总表" sheetId="3" r:id="rId3"/>
    <sheet name="部门支出总表" sheetId="4" r:id="rId4"/>
    <sheet name="财拨收支总表" sheetId="5" r:id="rId5"/>
    <sheet name="一般公共预算支出表" sheetId="6" r:id="rId6"/>
    <sheet name="一般公共预算基本支出表" sheetId="7" r:id="rId7"/>
    <sheet name="三公表" sheetId="8" r:id="rId8"/>
    <sheet name="政府性基金" sheetId="9" r:id="rId9"/>
    <sheet name="支出总表（引用）" sheetId="10" r:id="rId10"/>
    <sheet name="财拨总表（引用）" sheetId="11" r:id="rId11"/>
  </sheets>
  <definedNames>
    <definedName name="_xlnm.Print_Area" localSheetId="2">部门收入总表!$A$1:$O$20</definedName>
    <definedName name="_xlnm.Print_Area" localSheetId="3">部门支出总表!$A$2:$H$20</definedName>
    <definedName name="_xlnm.Print_Area" localSheetId="4">财拨收支总表!$A$1:$F$33</definedName>
    <definedName name="_xlnm.Print_Area" localSheetId="10">'财拨总表（引用）'!$A$1:$D$16</definedName>
    <definedName name="_xlnm.Print_Area" localSheetId="0">封面!$A$1:$N$20</definedName>
    <definedName name="_xlnm.Print_Area" localSheetId="7">三公表!$A$1:$G$24</definedName>
    <definedName name="_xlnm.Print_Area" localSheetId="1">收支预算总表!$A$1:$D$25</definedName>
    <definedName name="_xlnm.Print_Area" localSheetId="6">一般公共预算基本支出表!$A$1:$E$26</definedName>
    <definedName name="_xlnm.Print_Area" localSheetId="5">一般公共预算支出表!$A$1:$E$21</definedName>
    <definedName name="_xlnm.Print_Area" localSheetId="8">政府性基金!$A$1:$E$18</definedName>
    <definedName name="_xlnm.Print_Area" localSheetId="9">'支出总表（引用）'!$A$2:$C$20</definedName>
    <definedName name="_xlnm.Print_Titles" localSheetId="2">部门收入总表!$A:$O,部门收入总表!$1:$6</definedName>
    <definedName name="_xlnm.Print_Titles" localSheetId="3">部门支出总表!$A:$H,部门支出总表!$1:$6</definedName>
    <definedName name="_xlnm.Print_Titles" localSheetId="4">财拨收支总表!$A:$F,财拨收支总表!$1:$5</definedName>
    <definedName name="_xlnm.Print_Titles" localSheetId="10">'财拨总表（引用）'!$A:$D,'财拨总表（引用）'!$1:$6</definedName>
    <definedName name="_xlnm.Print_Titles" localSheetId="7">三公表!$A:$G,三公表!$1:$5</definedName>
    <definedName name="_xlnm.Print_Titles" localSheetId="1">收支预算总表!$A:$D,收支预算总表!$1:$5</definedName>
    <definedName name="_xlnm.Print_Titles" localSheetId="6">一般公共预算基本支出表!$A:$E,一般公共预算基本支出表!$1:$6</definedName>
    <definedName name="_xlnm.Print_Titles" localSheetId="5">一般公共预算支出表!$A:$E,一般公共预算支出表!$1:$6</definedName>
    <definedName name="_xlnm.Print_Titles" localSheetId="8">政府性基金!$A:$E,政府性基金!$1:$6</definedName>
    <definedName name="_xlnm.Print_Titles" localSheetId="9">'支出总表（引用）'!$A:$C,'支出总表（引用）'!$1:$6</definedName>
  </definedNames>
  <calcPr calcId="125725"/>
</workbook>
</file>

<file path=xl/calcChain.xml><?xml version="1.0" encoding="utf-8"?>
<calcChain xmlns="http://schemas.openxmlformats.org/spreadsheetml/2006/main">
  <c r="D33" i="5"/>
  <c r="E6"/>
  <c r="B33"/>
  <c r="B7" i="11"/>
  <c r="C7" i="3"/>
  <c r="F11" i="5"/>
  <c r="F12"/>
  <c r="F13"/>
  <c r="F14"/>
  <c r="F15"/>
  <c r="F16"/>
  <c r="F17"/>
  <c r="F18"/>
  <c r="F19"/>
  <c r="F20"/>
  <c r="E20"/>
  <c r="D20"/>
  <c r="D20" i="2"/>
  <c r="F9" i="5"/>
  <c r="C7" i="11"/>
  <c r="E17" i="6"/>
  <c r="D17"/>
  <c r="C9"/>
  <c r="C10"/>
  <c r="C13"/>
  <c r="C14"/>
  <c r="C11"/>
  <c r="C12"/>
  <c r="C8"/>
  <c r="C15"/>
  <c r="C9" i="7"/>
  <c r="C10"/>
  <c r="C11"/>
  <c r="C12"/>
  <c r="C13"/>
  <c r="C14"/>
  <c r="C15"/>
  <c r="C16"/>
  <c r="C17"/>
  <c r="C18"/>
  <c r="C19"/>
  <c r="C20"/>
  <c r="C21"/>
  <c r="C22"/>
  <c r="C23"/>
  <c r="C24"/>
  <c r="C25"/>
  <c r="C26"/>
  <c r="C8"/>
  <c r="D7"/>
  <c r="E7"/>
  <c r="C9" i="4"/>
  <c r="C10"/>
  <c r="C17"/>
  <c r="C18"/>
  <c r="C11"/>
  <c r="C12"/>
  <c r="C8"/>
  <c r="C13"/>
  <c r="C14"/>
  <c r="C15"/>
  <c r="C16"/>
  <c r="C19"/>
  <c r="C7" s="1"/>
  <c r="E7"/>
  <c r="F7"/>
  <c r="G7"/>
  <c r="H7"/>
  <c r="D7" i="3"/>
  <c r="E7"/>
  <c r="F7"/>
  <c r="G7"/>
  <c r="H7"/>
  <c r="I7"/>
  <c r="J7"/>
  <c r="K7"/>
  <c r="L7"/>
  <c r="M7"/>
  <c r="N7"/>
  <c r="O7"/>
  <c r="C9"/>
  <c r="C10"/>
  <c r="C17"/>
  <c r="C18"/>
  <c r="C11"/>
  <c r="C12"/>
  <c r="C8"/>
  <c r="C20"/>
  <c r="C13"/>
  <c r="C14"/>
  <c r="C15"/>
  <c r="C16"/>
  <c r="C19"/>
  <c r="D6"/>
  <c r="E6" s="1"/>
  <c r="F6" s="1"/>
  <c r="G6" s="1"/>
  <c r="H6" s="1"/>
  <c r="I6" s="1"/>
  <c r="J6" s="1"/>
  <c r="K6" s="1"/>
  <c r="L6" s="1"/>
  <c r="M6" s="1"/>
  <c r="N6" s="1"/>
  <c r="O6" s="1"/>
  <c r="D6" i="4"/>
  <c r="E6"/>
  <c r="F6" s="1"/>
  <c r="G6" s="1"/>
  <c r="H6" s="1"/>
  <c r="F8" i="5"/>
  <c r="F10"/>
  <c r="F33" s="1"/>
  <c r="F7"/>
  <c r="C21"/>
  <c r="D21"/>
  <c r="E21"/>
  <c r="E33" s="1"/>
  <c r="F21"/>
  <c r="C22"/>
  <c r="D22"/>
  <c r="E22"/>
  <c r="F22"/>
  <c r="C23"/>
  <c r="D23"/>
  <c r="E23"/>
  <c r="F23"/>
  <c r="C24"/>
  <c r="D24"/>
  <c r="E24"/>
  <c r="F24"/>
  <c r="C25"/>
  <c r="D25"/>
  <c r="E25"/>
  <c r="F25"/>
  <c r="C26"/>
  <c r="D26"/>
  <c r="E26"/>
  <c r="F26"/>
  <c r="C27"/>
  <c r="D27"/>
  <c r="E27"/>
  <c r="F27"/>
  <c r="D5" i="8"/>
  <c r="E5"/>
  <c r="F5" s="1"/>
  <c r="G5" s="1"/>
  <c r="C19" i="2"/>
  <c r="D19"/>
  <c r="B20"/>
  <c r="B24" s="1"/>
  <c r="D24" s="1"/>
  <c r="D6" i="7"/>
  <c r="E6" s="1"/>
  <c r="D6" i="6"/>
  <c r="E6"/>
  <c r="D6" i="9"/>
  <c r="E6"/>
  <c r="D7" i="4"/>
  <c r="F6" i="5"/>
  <c r="C7" i="7" l="1"/>
  <c r="C17" i="6"/>
</calcChain>
</file>

<file path=xl/sharedStrings.xml><?xml version="1.0" encoding="utf-8"?>
<sst xmlns="http://schemas.openxmlformats.org/spreadsheetml/2006/main" count="291" uniqueCount="164">
  <si>
    <t>总计</t>
  </si>
  <si>
    <t>总计(合计)</t>
  </si>
  <si>
    <t>编制单位：</t>
  </si>
  <si>
    <t>收支预算总表</t>
  </si>
  <si>
    <t>填报单位</t>
  </si>
  <si>
    <t>单位：万元</t>
  </si>
  <si>
    <t>收      入</t>
  </si>
  <si>
    <t xml:space="preserve">支       出 </t>
  </si>
  <si>
    <t>项目</t>
  </si>
  <si>
    <t>预算数</t>
  </si>
  <si>
    <t>项目(按支出功能科目类级)</t>
  </si>
  <si>
    <t>一、财政拨款</t>
  </si>
  <si>
    <t xml:space="preserve">    一般公共预算拨款收入</t>
  </si>
  <si>
    <t xml:space="preserve">    专项收入</t>
  </si>
  <si>
    <t>专项收入</t>
  </si>
  <si>
    <t xml:space="preserve">    政府性基金预算拨款收入</t>
  </si>
  <si>
    <t xml:space="preserve">    预算内投资收入</t>
  </si>
  <si>
    <t>预算内投资收入</t>
  </si>
  <si>
    <t>二、事业收入</t>
  </si>
  <si>
    <t>事业收入</t>
  </si>
  <si>
    <t>三、事业单位经营收入</t>
  </si>
  <si>
    <t>事业单位经营收入</t>
  </si>
  <si>
    <t>四、其他收入</t>
  </si>
  <si>
    <t>其他收入</t>
  </si>
  <si>
    <t>五、附属单位上缴收入</t>
  </si>
  <si>
    <t>附属单位上缴收入</t>
  </si>
  <si>
    <t>六、上级补助收入</t>
  </si>
  <si>
    <t>上级补助收入</t>
  </si>
  <si>
    <t>本年收入合计</t>
  </si>
  <si>
    <t>本年支出合计</t>
  </si>
  <si>
    <t>七、用事业基金弥补收支差额</t>
  </si>
  <si>
    <t>用事业基金弥补收支差额</t>
  </si>
  <si>
    <t>结转下年</t>
  </si>
  <si>
    <t>八、上年结转（结余）</t>
  </si>
  <si>
    <t>收入总计</t>
  </si>
  <si>
    <t>支出总计</t>
  </si>
  <si>
    <t>部门收入总表</t>
  </si>
  <si>
    <t>功能科目编码</t>
  </si>
  <si>
    <t>功能科目名称</t>
  </si>
  <si>
    <t>合计</t>
  </si>
  <si>
    <t>上年结转</t>
  </si>
  <si>
    <t>财政拨款</t>
  </si>
  <si>
    <t>小计</t>
  </si>
  <si>
    <t>一般公共预算拨款收入</t>
  </si>
  <si>
    <t>政府性基金预算拨款收入</t>
  </si>
  <si>
    <t>**</t>
  </si>
  <si>
    <t>部门支出总表</t>
  </si>
  <si>
    <t>支出功能分类科目</t>
  </si>
  <si>
    <t>基本支出</t>
  </si>
  <si>
    <t>项目支出</t>
  </si>
  <si>
    <t>事业单位经营支出</t>
  </si>
  <si>
    <t xml:space="preserve">上缴上级支出 </t>
  </si>
  <si>
    <t>对附属单位补助支出</t>
  </si>
  <si>
    <t>科目编码</t>
  </si>
  <si>
    <t xml:space="preserve">科目名称 </t>
  </si>
  <si>
    <t>基本支出(支出金额)</t>
  </si>
  <si>
    <t>项目支出(支出金额)</t>
  </si>
  <si>
    <t>财政拨款收支总表</t>
  </si>
  <si>
    <t xml:space="preserve">支出 </t>
  </si>
  <si>
    <t>一般公共预算支出</t>
  </si>
  <si>
    <t>政府性基金预算支出</t>
  </si>
  <si>
    <t>一、财政拨款收入</t>
  </si>
  <si>
    <t>一、本年支出</t>
  </si>
  <si>
    <t xml:space="preserve">  一般公共预算拨款收入</t>
  </si>
  <si>
    <t xml:space="preserve">  专项收入</t>
  </si>
  <si>
    <t xml:space="preserve">  政府性基金预算拨款收入</t>
  </si>
  <si>
    <t xml:space="preserve">  预算内投资收入</t>
  </si>
  <si>
    <t>二、上年结转</t>
  </si>
  <si>
    <t>二、结转下年</t>
  </si>
  <si>
    <t xml:space="preserve">  一般公共预算拨款结转</t>
  </si>
  <si>
    <t xml:space="preserve">  政府性基金预算拨款结转</t>
  </si>
  <si>
    <t>0</t>
  </si>
  <si>
    <t>一般公共预算支出表</t>
  </si>
  <si>
    <t>2018年预算数</t>
  </si>
  <si>
    <t>一般公共预算基本支出表</t>
  </si>
  <si>
    <t>支出经济分类科目</t>
  </si>
  <si>
    <t>人员经费</t>
  </si>
  <si>
    <t>公用经费</t>
  </si>
  <si>
    <t>经济科目编码</t>
  </si>
  <si>
    <t>经济科目名称</t>
  </si>
  <si>
    <t>一般公共预算'三公'经费支出表</t>
  </si>
  <si>
    <t>单位编码</t>
  </si>
  <si>
    <t>单位名称</t>
  </si>
  <si>
    <t>因公出国(境)费</t>
  </si>
  <si>
    <t>公务接待费</t>
  </si>
  <si>
    <t>公务用车运行维护费</t>
  </si>
  <si>
    <t>公务用车购置</t>
  </si>
  <si>
    <t>合计-计</t>
  </si>
  <si>
    <t>因公出国（境）费用(支出金额)</t>
  </si>
  <si>
    <t>公务接待费(支出金额)</t>
  </si>
  <si>
    <t>公务用车运行维护费(支出金额)</t>
  </si>
  <si>
    <t>公务用车购置-计</t>
  </si>
  <si>
    <t>政府性基金预算支出表</t>
  </si>
  <si>
    <t>合计（基本+项目）</t>
  </si>
  <si>
    <t>支出预算总表</t>
  </si>
  <si>
    <t>科目名称</t>
  </si>
  <si>
    <t>类名称</t>
  </si>
  <si>
    <t>财政拨款预算表</t>
  </si>
  <si>
    <t>庐山市粮食局</t>
    <phoneticPr fontId="16" type="noConversion"/>
  </si>
  <si>
    <t>羊</t>
    <phoneticPr fontId="16" type="noConversion"/>
  </si>
  <si>
    <t>2220101行政运行</t>
    <phoneticPr fontId="16" type="noConversion"/>
  </si>
  <si>
    <t>归口管理的行政单位离退休</t>
  </si>
  <si>
    <t>2101101行政单位医疗</t>
    <phoneticPr fontId="16" type="noConversion"/>
  </si>
  <si>
    <t>2080505机关事业单位基本养老保险缴费</t>
    <phoneticPr fontId="16" type="noConversion"/>
  </si>
  <si>
    <t>2080506机关事业单位职业年金缴费</t>
    <phoneticPr fontId="16" type="noConversion"/>
  </si>
  <si>
    <t>2080599其他行政事业单位离退休费</t>
    <phoneticPr fontId="16" type="noConversion"/>
  </si>
  <si>
    <t>2080899其他优抚支出</t>
    <phoneticPr fontId="16" type="noConversion"/>
  </si>
  <si>
    <t>2210201住房保障</t>
    <phoneticPr fontId="16" type="noConversion"/>
  </si>
  <si>
    <r>
      <t>2080501</t>
    </r>
    <r>
      <rPr>
        <sz val="12"/>
        <rFont val="宋体"/>
        <charset val="134"/>
      </rPr>
      <t>归口管理的行政单位离退休</t>
    </r>
    <phoneticPr fontId="16" type="noConversion"/>
  </si>
  <si>
    <t>行政运行</t>
  </si>
  <si>
    <t>机关事业单位基本养老保险缴费</t>
  </si>
  <si>
    <t>机关事业单位职业年金缴费</t>
  </si>
  <si>
    <t>行政单位医疗</t>
  </si>
  <si>
    <t>住房保障</t>
  </si>
  <si>
    <t>其他行政事业单位离退休费</t>
  </si>
  <si>
    <t>其他优抚支出</t>
  </si>
  <si>
    <t>2082701财政对失业保险基金的补助</t>
    <phoneticPr fontId="16" type="noConversion"/>
  </si>
  <si>
    <t>2082702财政对工伤保险基金的补助</t>
    <phoneticPr fontId="16" type="noConversion"/>
  </si>
  <si>
    <t>2082703财政对工伤保险基金的补助</t>
    <phoneticPr fontId="16" type="noConversion"/>
  </si>
  <si>
    <t>2082799其他财政对社会保险基金的补助</t>
    <phoneticPr fontId="16" type="noConversion"/>
  </si>
  <si>
    <t>财政对失业保险基金的补助</t>
    <phoneticPr fontId="16" type="noConversion"/>
  </si>
  <si>
    <t>财政对工伤保险基金的补助</t>
    <phoneticPr fontId="16" type="noConversion"/>
  </si>
  <si>
    <t>其他财政对社会保险基金的补助</t>
    <phoneticPr fontId="16" type="noConversion"/>
  </si>
  <si>
    <t>基本工资</t>
    <phoneticPr fontId="16" type="noConversion"/>
  </si>
  <si>
    <t>津贴补贴</t>
    <phoneticPr fontId="16" type="noConversion"/>
  </si>
  <si>
    <t>奖金</t>
    <phoneticPr fontId="16" type="noConversion"/>
  </si>
  <si>
    <r>
      <t>201</t>
    </r>
    <r>
      <rPr>
        <sz val="12"/>
        <color indexed="8"/>
        <rFont val="宋体"/>
        <charset val="134"/>
      </rPr>
      <t>9</t>
    </r>
    <r>
      <rPr>
        <sz val="12"/>
        <color indexed="8"/>
        <rFont val="宋体"/>
        <charset val="134"/>
      </rPr>
      <t>年预算数</t>
    </r>
    <phoneticPr fontId="16" type="noConversion"/>
  </si>
  <si>
    <r>
      <t>201</t>
    </r>
    <r>
      <rPr>
        <sz val="12"/>
        <color indexed="8"/>
        <rFont val="宋体"/>
        <charset val="134"/>
      </rPr>
      <t>9</t>
    </r>
    <r>
      <rPr>
        <sz val="12"/>
        <color indexed="8"/>
        <rFont val="宋体"/>
        <charset val="134"/>
      </rPr>
      <t>年基本支出</t>
    </r>
    <phoneticPr fontId="16" type="noConversion"/>
  </si>
  <si>
    <t>机关事业单位基本养老保险缴费</t>
    <phoneticPr fontId="16" type="noConversion"/>
  </si>
  <si>
    <t>机关事业单位职业年金缴费</t>
    <phoneticPr fontId="16" type="noConversion"/>
  </si>
  <si>
    <t>行政单位医疗</t>
    <phoneticPr fontId="16" type="noConversion"/>
  </si>
  <si>
    <t>住房保障</t>
    <phoneticPr fontId="16" type="noConversion"/>
  </si>
  <si>
    <t>其他行政事业单位离退休费</t>
    <phoneticPr fontId="16" type="noConversion"/>
  </si>
  <si>
    <t>其他优抚支出</t>
    <phoneticPr fontId="16" type="noConversion"/>
  </si>
  <si>
    <t>归口管理的行政单位离退休</t>
    <phoneticPr fontId="16" type="noConversion"/>
  </si>
  <si>
    <t>其他工资福利支出</t>
  </si>
  <si>
    <t>办公费</t>
  </si>
  <si>
    <t>印刷费</t>
  </si>
  <si>
    <t xml:space="preserve">水费
</t>
  </si>
  <si>
    <t xml:space="preserve">电费
</t>
  </si>
  <si>
    <t xml:space="preserve">工会经费
</t>
  </si>
  <si>
    <t xml:space="preserve">其他交通费用
</t>
  </si>
  <si>
    <t xml:space="preserve">其他交通费用（离退休交通费）
</t>
  </si>
  <si>
    <t>其他商品和服务支出（离退休活动费）</t>
  </si>
  <si>
    <t>生活补助（遗属补助）</t>
  </si>
  <si>
    <t>离休费（公务员、参公）</t>
  </si>
  <si>
    <t>行政运行</t>
    <phoneticPr fontId="16" type="noConversion"/>
  </si>
  <si>
    <t>粮食局本级</t>
    <phoneticPr fontId="16" type="noConversion"/>
  </si>
  <si>
    <t>工资福利支出</t>
    <phoneticPr fontId="16" type="noConversion"/>
  </si>
  <si>
    <t>合计</t>
    <phoneticPr fontId="16" type="noConversion"/>
  </si>
  <si>
    <t>合      计</t>
    <phoneticPr fontId="16" type="noConversion"/>
  </si>
  <si>
    <t>22200401储备粮油补贴</t>
    <phoneticPr fontId="16" type="noConversion"/>
  </si>
  <si>
    <t>储备粮油补贴</t>
    <phoneticPr fontId="16" type="noConversion"/>
  </si>
  <si>
    <t>合计</t>
    <phoneticPr fontId="16" type="noConversion"/>
  </si>
  <si>
    <t>2220401储备粮油补贴</t>
    <phoneticPr fontId="16" type="noConversion"/>
  </si>
  <si>
    <t xml:space="preserve">部门名称： </t>
    <phoneticPr fontId="16" type="noConversion"/>
  </si>
  <si>
    <t>编制日期：2019年1月8日</t>
    <phoneticPr fontId="16" type="noConversion"/>
  </si>
  <si>
    <t>单位负责人签章：刘平献</t>
    <phoneticPr fontId="16" type="noConversion"/>
  </si>
  <si>
    <t>财务负责人签章：陈鹰</t>
    <phoneticPr fontId="16" type="noConversion"/>
  </si>
  <si>
    <t>制表人签章：范炳火</t>
    <phoneticPr fontId="16" type="noConversion"/>
  </si>
  <si>
    <t>2019年部门预算表</t>
    <phoneticPr fontId="16" type="noConversion"/>
  </si>
  <si>
    <r>
      <t>2220</t>
    </r>
    <r>
      <rPr>
        <sz val="12"/>
        <color indexed="8"/>
        <rFont val="宋体"/>
        <charset val="134"/>
      </rPr>
      <t>401储备粮油补贴</t>
    </r>
    <phoneticPr fontId="16" type="noConversion"/>
  </si>
  <si>
    <t>0</t>
    <phoneticPr fontId="16" type="noConversion"/>
  </si>
  <si>
    <t>收入总计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</si>
</sst>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#,##0.0000"/>
  </numFmts>
  <fonts count="46"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b/>
      <sz val="36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Calibri"/>
      <family val="2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Calibri"/>
      <family val="2"/>
    </font>
    <font>
      <b/>
      <sz val="2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8" fillId="16" borderId="5" applyNumberFormat="0" applyAlignment="0" applyProtection="0">
      <alignment vertical="center"/>
    </xf>
    <xf numFmtId="0" fontId="36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11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3" fontId="4" fillId="24" borderId="0" xfId="0" applyNumberFormat="1" applyFont="1" applyFill="1" applyBorder="1" applyAlignment="1" applyProtection="1"/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24" borderId="0" xfId="0" applyFont="1" applyFill="1" applyBorder="1" applyAlignment="1" applyProtection="1">
      <alignment horizontal="center"/>
    </xf>
    <xf numFmtId="4" fontId="3" fillId="2" borderId="0" xfId="0" applyNumberFormat="1" applyFont="1" applyFill="1" applyBorder="1" applyAlignment="1" applyProtection="1"/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left" vertical="top"/>
    </xf>
    <xf numFmtId="0" fontId="6" fillId="0" borderId="0" xfId="0" applyFont="1" applyBorder="1" applyAlignment="1" applyProtection="1">
      <alignment horizontal="left" vertical="top"/>
    </xf>
    <xf numFmtId="0" fontId="10" fillId="2" borderId="0" xfId="0" applyFont="1" applyFill="1" applyBorder="1" applyAlignment="1" applyProtection="1">
      <alignment horizontal="left" vertical="center"/>
    </xf>
    <xf numFmtId="0" fontId="10" fillId="0" borderId="0" xfId="0" applyFont="1" applyBorder="1" applyAlignment="1" applyProtection="1"/>
    <xf numFmtId="0" fontId="10" fillId="0" borderId="0" xfId="0" applyFont="1" applyBorder="1" applyAlignment="1" applyProtection="1">
      <alignment horizontal="right"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4" fontId="10" fillId="0" borderId="13" xfId="0" applyNumberFormat="1" applyFont="1" applyBorder="1" applyAlignment="1" applyProtection="1">
      <alignment horizontal="left" vertical="center"/>
    </xf>
    <xf numFmtId="2" fontId="10" fillId="2" borderId="11" xfId="0" applyNumberFormat="1" applyFont="1" applyFill="1" applyBorder="1" applyAlignment="1" applyProtection="1">
      <alignment horizontal="right" vertical="center" wrapText="1"/>
    </xf>
    <xf numFmtId="0" fontId="10" fillId="0" borderId="10" xfId="0" applyFont="1" applyBorder="1" applyAlignment="1" applyProtection="1"/>
    <xf numFmtId="2" fontId="10" fillId="0" borderId="10" xfId="0" applyNumberFormat="1" applyFont="1" applyBorder="1" applyAlignment="1" applyProtection="1"/>
    <xf numFmtId="2" fontId="10" fillId="2" borderId="10" xfId="0" applyNumberFormat="1" applyFont="1" applyFill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left" vertical="center"/>
    </xf>
    <xf numFmtId="2" fontId="10" fillId="0" borderId="12" xfId="0" applyNumberFormat="1" applyFont="1" applyBorder="1" applyAlignment="1" applyProtection="1">
      <alignment horizontal="right" vertical="center" wrapText="1"/>
    </xf>
    <xf numFmtId="2" fontId="10" fillId="0" borderId="10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/>
    <xf numFmtId="4" fontId="10" fillId="0" borderId="10" xfId="0" applyNumberFormat="1" applyFont="1" applyBorder="1" applyAlignment="1" applyProtection="1">
      <alignment horizontal="center" vertical="center"/>
    </xf>
    <xf numFmtId="2" fontId="10" fillId="0" borderId="11" xfId="0" applyNumberFormat="1" applyFont="1" applyBorder="1" applyAlignment="1" applyProtection="1">
      <alignment horizontal="right" vertical="center" wrapText="1"/>
    </xf>
    <xf numFmtId="4" fontId="10" fillId="0" borderId="14" xfId="0" applyNumberFormat="1" applyFont="1" applyBorder="1" applyAlignment="1" applyProtection="1">
      <alignment horizontal="left" vertical="center"/>
    </xf>
    <xf numFmtId="2" fontId="10" fillId="2" borderId="11" xfId="0" applyNumberFormat="1" applyFont="1" applyFill="1" applyBorder="1" applyAlignment="1" applyProtection="1">
      <alignment horizontal="right" vertical="center"/>
    </xf>
    <xf numFmtId="4" fontId="10" fillId="0" borderId="14" xfId="0" applyNumberFormat="1" applyFont="1" applyBorder="1" applyAlignment="1" applyProtection="1"/>
    <xf numFmtId="0" fontId="11" fillId="0" borderId="10" xfId="0" applyFont="1" applyBorder="1" applyAlignment="1" applyProtection="1"/>
    <xf numFmtId="2" fontId="10" fillId="0" borderId="12" xfId="0" applyNumberFormat="1" applyFont="1" applyBorder="1" applyAlignment="1" applyProtection="1">
      <alignment horizontal="right" vertical="center"/>
    </xf>
    <xf numFmtId="0" fontId="12" fillId="0" borderId="0" xfId="0" applyFont="1" applyBorder="1" applyAlignment="1" applyProtection="1"/>
    <xf numFmtId="0" fontId="10" fillId="2" borderId="0" xfId="0" applyFont="1" applyFill="1" applyBorder="1" applyAlignment="1" applyProtection="1">
      <alignment vertical="center"/>
    </xf>
    <xf numFmtId="0" fontId="14" fillId="0" borderId="0" xfId="0" applyFont="1" applyBorder="1" applyAlignment="1" applyProtection="1"/>
    <xf numFmtId="0" fontId="10" fillId="0" borderId="15" xfId="0" applyFont="1" applyBorder="1" applyAlignment="1" applyProtection="1">
      <alignment horizontal="center" vertical="center"/>
    </xf>
    <xf numFmtId="49" fontId="10" fillId="2" borderId="13" xfId="0" applyNumberFormat="1" applyFont="1" applyFill="1" applyBorder="1" applyAlignment="1" applyProtection="1">
      <alignment horizontal="left" vertical="center" wrapText="1"/>
    </xf>
    <xf numFmtId="2" fontId="10" fillId="2" borderId="13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right" vertical="center"/>
    </xf>
    <xf numFmtId="0" fontId="15" fillId="0" borderId="0" xfId="0" applyFont="1" applyBorder="1" applyAlignment="1" applyProtection="1"/>
    <xf numFmtId="0" fontId="10" fillId="0" borderId="13" xfId="0" applyFont="1" applyBorder="1" applyAlignment="1" applyProtection="1">
      <alignment horizontal="center" vertical="center"/>
    </xf>
    <xf numFmtId="4" fontId="10" fillId="0" borderId="14" xfId="0" applyNumberFormat="1" applyFont="1" applyBorder="1" applyAlignment="1" applyProtection="1">
      <alignment vertical="center"/>
    </xf>
    <xf numFmtId="2" fontId="10" fillId="0" borderId="10" xfId="0" applyNumberFormat="1" applyFont="1" applyBorder="1" applyAlignment="1" applyProtection="1">
      <alignment horizontal="right" vertical="center"/>
    </xf>
    <xf numFmtId="2" fontId="10" fillId="0" borderId="10" xfId="0" applyNumberFormat="1" applyFont="1" applyBorder="1" applyAlignment="1" applyProtection="1">
      <alignment vertical="center"/>
    </xf>
    <xf numFmtId="49" fontId="10" fillId="0" borderId="10" xfId="0" applyNumberFormat="1" applyFont="1" applyBorder="1" applyAlignment="1" applyProtection="1">
      <alignment vertical="center"/>
    </xf>
    <xf numFmtId="4" fontId="10" fillId="0" borderId="10" xfId="0" applyNumberFormat="1" applyFont="1" applyBorder="1" applyAlignment="1" applyProtection="1">
      <alignment vertical="center"/>
    </xf>
    <xf numFmtId="176" fontId="3" fillId="2" borderId="0" xfId="0" applyNumberFormat="1" applyFont="1" applyFill="1" applyBorder="1" applyAlignment="1" applyProtection="1"/>
    <xf numFmtId="4" fontId="12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 wrapText="1"/>
    </xf>
    <xf numFmtId="49" fontId="10" fillId="0" borderId="17" xfId="0" applyNumberFormat="1" applyFont="1" applyBorder="1" applyAlignment="1" applyProtection="1">
      <alignment horizontal="center" vertical="center" wrapText="1"/>
    </xf>
    <xf numFmtId="37" fontId="10" fillId="0" borderId="17" xfId="0" applyNumberFormat="1" applyFont="1" applyBorder="1" applyAlignment="1" applyProtection="1">
      <alignment horizontal="center" vertical="center" wrapText="1"/>
    </xf>
    <xf numFmtId="37" fontId="10" fillId="0" borderId="11" xfId="0" applyNumberFormat="1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/>
    <xf numFmtId="0" fontId="18" fillId="0" borderId="10" xfId="0" applyFont="1" applyBorder="1" applyAlignment="1" applyProtection="1"/>
    <xf numFmtId="49" fontId="10" fillId="2" borderId="17" xfId="0" applyNumberFormat="1" applyFont="1" applyFill="1" applyBorder="1" applyAlignment="1" applyProtection="1">
      <alignment horizontal="left" vertical="center" wrapText="1"/>
    </xf>
    <xf numFmtId="0" fontId="3" fillId="0" borderId="18" xfId="0" applyFont="1" applyBorder="1" applyAlignment="1" applyProtection="1"/>
    <xf numFmtId="0" fontId="18" fillId="0" borderId="18" xfId="0" applyFont="1" applyBorder="1" applyAlignment="1" applyProtection="1"/>
    <xf numFmtId="0" fontId="18" fillId="0" borderId="10" xfId="0" applyNumberFormat="1" applyFont="1" applyBorder="1" applyAlignment="1" applyProtection="1">
      <alignment horizontal="right"/>
    </xf>
    <xf numFmtId="0" fontId="18" fillId="0" borderId="0" xfId="0" applyFont="1" applyBorder="1" applyAlignment="1" applyProtection="1"/>
    <xf numFmtId="0" fontId="14" fillId="0" borderId="18" xfId="0" applyFont="1" applyBorder="1" applyAlignment="1" applyProtection="1"/>
    <xf numFmtId="49" fontId="10" fillId="2" borderId="18" xfId="0" applyNumberFormat="1" applyFont="1" applyFill="1" applyBorder="1" applyAlignment="1" applyProtection="1">
      <alignment horizontal="left" vertical="center" wrapText="1"/>
    </xf>
    <xf numFmtId="2" fontId="10" fillId="2" borderId="18" xfId="0" applyNumberFormat="1" applyFont="1" applyFill="1" applyBorder="1" applyAlignment="1" applyProtection="1">
      <alignment horizontal="right" vertical="center" wrapText="1"/>
    </xf>
    <xf numFmtId="2" fontId="18" fillId="2" borderId="11" xfId="0" applyNumberFormat="1" applyFont="1" applyFill="1" applyBorder="1" applyAlignment="1" applyProtection="1">
      <alignment horizontal="right" vertical="center" wrapText="1"/>
    </xf>
    <xf numFmtId="49" fontId="18" fillId="2" borderId="18" xfId="0" applyNumberFormat="1" applyFont="1" applyFill="1" applyBorder="1" applyAlignment="1" applyProtection="1">
      <alignment horizontal="left" vertical="center" wrapText="1"/>
    </xf>
    <xf numFmtId="0" fontId="12" fillId="0" borderId="10" xfId="0" applyFont="1" applyBorder="1" applyAlignment="1" applyProtection="1"/>
    <xf numFmtId="0" fontId="20" fillId="0" borderId="10" xfId="0" applyFont="1" applyBorder="1" applyAlignment="1" applyProtection="1"/>
    <xf numFmtId="0" fontId="39" fillId="0" borderId="10" xfId="25" applyFont="1" applyFill="1" applyBorder="1" applyAlignment="1">
      <alignment vertical="center" wrapText="1"/>
    </xf>
    <xf numFmtId="0" fontId="39" fillId="0" borderId="10" xfId="25" applyFont="1" applyFill="1" applyBorder="1" applyAlignment="1">
      <alignment vertical="center"/>
    </xf>
    <xf numFmtId="0" fontId="1" fillId="0" borderId="10" xfId="0" applyFont="1" applyBorder="1" applyAlignment="1" applyProtection="1"/>
    <xf numFmtId="0" fontId="39" fillId="0" borderId="10" xfId="25" applyFont="1" applyFill="1" applyBorder="1" applyProtection="1">
      <alignment vertical="center"/>
      <protection locked="0"/>
    </xf>
    <xf numFmtId="0" fontId="40" fillId="0" borderId="0" xfId="0" applyFont="1" applyBorder="1" applyAlignment="1" applyProtection="1"/>
    <xf numFmtId="0" fontId="40" fillId="0" borderId="10" xfId="0" applyFont="1" applyBorder="1" applyAlignment="1" applyProtection="1"/>
    <xf numFmtId="0" fontId="22" fillId="0" borderId="10" xfId="0" applyFont="1" applyBorder="1" applyAlignment="1" applyProtection="1"/>
    <xf numFmtId="0" fontId="41" fillId="0" borderId="10" xfId="0" applyFont="1" applyBorder="1" applyAlignment="1" applyProtection="1"/>
    <xf numFmtId="0" fontId="10" fillId="0" borderId="18" xfId="0" applyFont="1" applyBorder="1" applyAlignment="1" applyProtection="1"/>
    <xf numFmtId="2" fontId="10" fillId="2" borderId="19" xfId="0" applyNumberFormat="1" applyFont="1" applyFill="1" applyBorder="1" applyAlignment="1" applyProtection="1">
      <alignment horizontal="right" vertical="center"/>
    </xf>
    <xf numFmtId="2" fontId="10" fillId="0" borderId="18" xfId="0" applyNumberFormat="1" applyFont="1" applyBorder="1" applyAlignment="1" applyProtection="1"/>
    <xf numFmtId="0" fontId="18" fillId="0" borderId="18" xfId="0" applyNumberFormat="1" applyFont="1" applyBorder="1" applyAlignment="1" applyProtection="1">
      <alignment horizontal="right"/>
    </xf>
    <xf numFmtId="2" fontId="10" fillId="2" borderId="18" xfId="0" applyNumberFormat="1" applyFont="1" applyFill="1" applyBorder="1" applyAlignment="1" applyProtection="1">
      <alignment horizontal="right" vertical="center"/>
    </xf>
    <xf numFmtId="0" fontId="42" fillId="0" borderId="18" xfId="0" applyFont="1" applyBorder="1" applyAlignment="1" applyProtection="1"/>
    <xf numFmtId="0" fontId="43" fillId="0" borderId="18" xfId="0" applyFont="1" applyBorder="1" applyAlignment="1" applyProtection="1"/>
    <xf numFmtId="0" fontId="44" fillId="2" borderId="0" xfId="0" applyFont="1" applyFill="1" applyBorder="1" applyAlignment="1" applyProtection="1">
      <alignment horizontal="center"/>
    </xf>
    <xf numFmtId="0" fontId="44" fillId="0" borderId="0" xfId="0" applyFont="1" applyBorder="1" applyAlignment="1" applyProtection="1"/>
    <xf numFmtId="0" fontId="44" fillId="0" borderId="0" xfId="0" applyFont="1" applyBorder="1" applyAlignment="1" applyProtection="1">
      <alignment horizontal="left"/>
    </xf>
    <xf numFmtId="0" fontId="44" fillId="0" borderId="0" xfId="0" applyFont="1" applyBorder="1" applyAlignment="1" applyProtection="1">
      <alignment horizontal="center"/>
    </xf>
    <xf numFmtId="0" fontId="10" fillId="0" borderId="18" xfId="0" applyFont="1" applyBorder="1" applyAlignment="1" applyProtection="1">
      <alignment horizontal="center" vertical="center"/>
    </xf>
    <xf numFmtId="0" fontId="45" fillId="0" borderId="10" xfId="0" applyFont="1" applyBorder="1" applyAlignment="1" applyProtection="1"/>
    <xf numFmtId="49" fontId="45" fillId="0" borderId="1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/>
    </xf>
    <xf numFmtId="0" fontId="18" fillId="0" borderId="1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</cellXfs>
  <cellStyles count="43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27"/>
  <sheetViews>
    <sheetView showGridLines="0" workbookViewId="0">
      <selection activeCell="H11" sqref="H11"/>
    </sheetView>
  </sheetViews>
  <sheetFormatPr defaultRowHeight="12.75" customHeight="1"/>
  <cols>
    <col min="1" max="16384" width="9.140625" style="1"/>
  </cols>
  <sheetData>
    <row r="1" spans="1:254" ht="15">
      <c r="A1" s="2"/>
      <c r="R1" s="3"/>
      <c r="S1" s="4" t="s">
        <v>0</v>
      </c>
    </row>
    <row r="2" spans="1:254" ht="42" customHeight="1">
      <c r="R2" s="3"/>
    </row>
    <row r="3" spans="1:254" ht="61.5" customHeight="1">
      <c r="A3" s="97" t="s">
        <v>160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5"/>
      <c r="Q3" s="3"/>
      <c r="R3" s="3"/>
    </row>
    <row r="4" spans="1:254" ht="38.25" customHeight="1">
      <c r="B4" s="6"/>
      <c r="C4" s="6"/>
      <c r="D4" s="7"/>
      <c r="E4" s="7"/>
      <c r="F4" s="6"/>
      <c r="G4" s="6"/>
      <c r="H4" s="6"/>
      <c r="I4" s="6"/>
      <c r="J4" s="6"/>
      <c r="K4" s="6"/>
      <c r="L4" s="6"/>
      <c r="M4" s="6"/>
      <c r="N4" s="6"/>
      <c r="O4" s="3"/>
      <c r="P4" s="3"/>
      <c r="Q4" s="3"/>
    </row>
    <row r="5" spans="1:254" ht="15">
      <c r="A5" s="3"/>
      <c r="B5" s="3"/>
      <c r="D5" s="3"/>
      <c r="E5" s="3"/>
      <c r="H5" s="3"/>
      <c r="I5" s="3"/>
      <c r="J5" s="3"/>
      <c r="O5" s="3"/>
    </row>
    <row r="6" spans="1:254" ht="25.5" customHeight="1">
      <c r="B6" s="3"/>
      <c r="D6" s="91" t="s">
        <v>155</v>
      </c>
      <c r="E6" s="8"/>
      <c r="F6" s="90" t="s">
        <v>98</v>
      </c>
      <c r="G6" s="9"/>
      <c r="H6" s="9"/>
      <c r="I6" s="10"/>
      <c r="J6" s="9"/>
      <c r="K6" s="10"/>
      <c r="O6" s="3"/>
    </row>
    <row r="7" spans="1:254" ht="22.5">
      <c r="B7" s="3"/>
      <c r="D7" s="8"/>
      <c r="E7" s="8"/>
      <c r="F7" s="8"/>
      <c r="G7" s="8"/>
      <c r="H7" s="8"/>
      <c r="I7" s="8"/>
      <c r="J7" s="8"/>
      <c r="K7" s="8"/>
    </row>
    <row r="8" spans="1:254" ht="22.5">
      <c r="D8" s="8"/>
      <c r="E8" s="8"/>
      <c r="F8" s="8"/>
      <c r="G8" s="8"/>
      <c r="H8" s="8"/>
      <c r="I8" s="8"/>
      <c r="J8" s="8"/>
      <c r="K8" s="8"/>
    </row>
    <row r="9" spans="1:254" ht="22.5">
      <c r="D9" s="8"/>
      <c r="E9" s="8"/>
      <c r="F9" s="8"/>
      <c r="G9" s="8"/>
      <c r="H9" s="8"/>
      <c r="I9" s="8"/>
      <c r="J9" s="8"/>
      <c r="K9" s="8"/>
      <c r="R9" s="61" t="s">
        <v>99</v>
      </c>
      <c r="IQ9" s="3"/>
      <c r="IR9" s="3"/>
      <c r="IS9" s="11" t="s">
        <v>1</v>
      </c>
    </row>
    <row r="10" spans="1:254" ht="24.75" customHeight="1">
      <c r="D10" s="92" t="s">
        <v>156</v>
      </c>
      <c r="E10" s="91"/>
      <c r="F10" s="91"/>
      <c r="G10" s="91"/>
      <c r="H10" s="91"/>
      <c r="I10" s="8"/>
      <c r="J10" s="8"/>
      <c r="K10" s="8"/>
      <c r="IQ10" s="3"/>
      <c r="IS10" s="3"/>
    </row>
    <row r="11" spans="1:254" ht="22.5">
      <c r="D11" s="91"/>
      <c r="E11" s="91"/>
      <c r="F11" s="91"/>
      <c r="G11" s="91"/>
      <c r="H11" s="91"/>
      <c r="I11" s="8"/>
      <c r="J11" s="8"/>
      <c r="K11" s="8"/>
      <c r="IQ11" s="3"/>
      <c r="IS11" s="3"/>
    </row>
    <row r="12" spans="1:254" ht="22.5">
      <c r="D12" s="91"/>
      <c r="E12" s="91"/>
      <c r="F12" s="91"/>
      <c r="G12" s="91"/>
      <c r="H12" s="91"/>
      <c r="I12" s="8"/>
      <c r="J12" s="8"/>
      <c r="K12" s="8"/>
      <c r="IS12" s="3"/>
      <c r="IT12" s="3"/>
    </row>
    <row r="13" spans="1:254" ht="24.75" customHeight="1">
      <c r="D13" s="91" t="s">
        <v>2</v>
      </c>
      <c r="E13" s="91"/>
      <c r="F13" s="90" t="s">
        <v>98</v>
      </c>
      <c r="G13" s="93"/>
      <c r="H13" s="93"/>
      <c r="I13" s="10"/>
      <c r="J13" s="10"/>
      <c r="K13" s="10"/>
      <c r="IT13" s="3"/>
    </row>
    <row r="14" spans="1:254" ht="15">
      <c r="G14" s="3"/>
      <c r="H14" s="3"/>
      <c r="I14" s="3"/>
      <c r="IT14" s="3"/>
    </row>
    <row r="15" spans="1:254" ht="32.25" customHeight="1">
      <c r="G15" s="3"/>
      <c r="I15" s="3"/>
      <c r="IT15" s="3"/>
    </row>
    <row r="16" spans="1:254" ht="15">
      <c r="I16" s="3"/>
    </row>
    <row r="17" spans="1:14" ht="31.5" customHeight="1">
      <c r="A17" s="12" t="s">
        <v>157</v>
      </c>
      <c r="B17" s="12"/>
      <c r="C17" s="13"/>
      <c r="D17" s="12"/>
      <c r="E17" s="12" t="s">
        <v>158</v>
      </c>
      <c r="F17" s="12"/>
      <c r="G17" s="13"/>
      <c r="H17" s="12"/>
      <c r="I17" s="12"/>
      <c r="J17" s="12"/>
      <c r="K17" s="12" t="s">
        <v>159</v>
      </c>
      <c r="L17" s="12"/>
      <c r="M17" s="14"/>
    </row>
    <row r="19" spans="1:14" ht="16.5" customHeight="1"/>
    <row r="20" spans="1:14" ht="22.5">
      <c r="H20" s="8"/>
    </row>
    <row r="23" spans="1:14" ht="30" customHeight="1"/>
    <row r="27" spans="1:14" ht="30" customHeight="1">
      <c r="N27" s="15"/>
    </row>
  </sheetData>
  <sheetProtection formatCells="0" formatColumns="0" formatRows="0" insertColumns="0" insertRows="0" insertHyperlinks="0" deleteColumns="0" deleteRows="0" sort="0" autoFilter="0" pivotTables="0"/>
  <mergeCells count="1">
    <mergeCell ref="A3:N3"/>
  </mergeCells>
  <phoneticPr fontId="16" type="noConversion"/>
  <printOptions horizontalCentered="1"/>
  <pageMargins left="0.39370078740157477" right="0.39370078740157477" top="0.59055118110236215" bottom="0.59055118110236215" header="0.5" footer="0.5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IT66"/>
  <sheetViews>
    <sheetView showGridLines="0" workbookViewId="0">
      <selection activeCell="B24" sqref="B24"/>
    </sheetView>
  </sheetViews>
  <sheetFormatPr defaultRowHeight="19.5" customHeight="1"/>
  <cols>
    <col min="1" max="1" width="44.42578125" style="38" customWidth="1"/>
    <col min="2" max="2" width="24.28515625" style="38" customWidth="1"/>
    <col min="3" max="3" width="54.28515625" style="38" customWidth="1"/>
    <col min="4" max="4" width="25" style="38" customWidth="1"/>
    <col min="5" max="109" width="9.140625" style="1" customWidth="1"/>
    <col min="110" max="254" width="9.140625" style="38" customWidth="1"/>
    <col min="255" max="16384" width="9.140625" style="1"/>
  </cols>
  <sheetData>
    <row r="2" spans="1:4" s="1" customFormat="1" ht="29.25" customHeight="1">
      <c r="A2" s="99" t="s">
        <v>3</v>
      </c>
      <c r="B2" s="99"/>
      <c r="C2" s="99"/>
      <c r="D2" s="99"/>
    </row>
    <row r="3" spans="1:4" s="1" customFormat="1" ht="17.25" customHeight="1">
      <c r="A3" s="16" t="s">
        <v>4</v>
      </c>
      <c r="B3" s="17"/>
      <c r="C3" s="17"/>
      <c r="D3" s="18" t="s">
        <v>5</v>
      </c>
    </row>
    <row r="4" spans="1:4" s="1" customFormat="1" ht="17.25" customHeight="1">
      <c r="A4" s="98" t="s">
        <v>6</v>
      </c>
      <c r="B4" s="98"/>
      <c r="C4" s="98" t="s">
        <v>7</v>
      </c>
      <c r="D4" s="98"/>
    </row>
    <row r="5" spans="1:4" s="1" customFormat="1" ht="17.25" customHeight="1">
      <c r="A5" s="19" t="s">
        <v>8</v>
      </c>
      <c r="B5" s="20" t="s">
        <v>9</v>
      </c>
      <c r="C5" s="21" t="s">
        <v>10</v>
      </c>
      <c r="D5" s="21" t="s">
        <v>9</v>
      </c>
    </row>
    <row r="6" spans="1:4" s="1" customFormat="1" ht="17.25" customHeight="1">
      <c r="A6" s="22" t="s">
        <v>11</v>
      </c>
      <c r="B6" s="23">
        <v>334.86</v>
      </c>
      <c r="C6" s="62" t="s">
        <v>108</v>
      </c>
      <c r="D6" s="66">
        <v>23.939999999999998</v>
      </c>
    </row>
    <row r="7" spans="1:4" s="1" customFormat="1" ht="17.25" customHeight="1">
      <c r="A7" s="22" t="s">
        <v>12</v>
      </c>
      <c r="B7" s="23">
        <v>334.86</v>
      </c>
      <c r="C7" s="62" t="s">
        <v>103</v>
      </c>
      <c r="D7" s="25">
        <v>21.79</v>
      </c>
    </row>
    <row r="8" spans="1:4" s="1" customFormat="1" ht="17.25" customHeight="1">
      <c r="A8" s="22" t="s">
        <v>13</v>
      </c>
      <c r="B8" s="23"/>
      <c r="C8" s="62" t="s">
        <v>104</v>
      </c>
      <c r="D8" s="25">
        <v>7.13</v>
      </c>
    </row>
    <row r="9" spans="1:4" s="1" customFormat="1" ht="17.25" customHeight="1">
      <c r="A9" s="22" t="s">
        <v>15</v>
      </c>
      <c r="B9" s="23"/>
      <c r="C9" s="62" t="s">
        <v>105</v>
      </c>
      <c r="D9" s="25">
        <v>3.0700000000000003</v>
      </c>
    </row>
    <row r="10" spans="1:4" s="1" customFormat="1" ht="17.25" customHeight="1">
      <c r="A10" s="22" t="s">
        <v>16</v>
      </c>
      <c r="B10" s="23"/>
      <c r="C10" s="62" t="s">
        <v>106</v>
      </c>
      <c r="D10" s="25">
        <v>4.45</v>
      </c>
    </row>
    <row r="11" spans="1:4" s="1" customFormat="1" ht="17.25" customHeight="1">
      <c r="A11" s="22" t="s">
        <v>18</v>
      </c>
      <c r="B11" s="23">
        <v>49.51</v>
      </c>
      <c r="C11" s="62" t="s">
        <v>116</v>
      </c>
      <c r="D11" s="25">
        <v>0.42</v>
      </c>
    </row>
    <row r="12" spans="1:4" s="1" customFormat="1" ht="17.25" customHeight="1">
      <c r="A12" s="22" t="s">
        <v>20</v>
      </c>
      <c r="B12" s="23"/>
      <c r="C12" s="62" t="s">
        <v>117</v>
      </c>
      <c r="D12" s="25">
        <v>0.03</v>
      </c>
    </row>
    <row r="13" spans="1:4" s="1" customFormat="1" ht="17.25" customHeight="1">
      <c r="A13" s="22" t="s">
        <v>22</v>
      </c>
      <c r="B13" s="23"/>
      <c r="C13" s="62" t="s">
        <v>118</v>
      </c>
      <c r="D13" s="25">
        <v>0.06</v>
      </c>
    </row>
    <row r="14" spans="1:4" s="1" customFormat="1" ht="17.25" customHeight="1">
      <c r="A14" s="22" t="s">
        <v>24</v>
      </c>
      <c r="B14" s="23"/>
      <c r="C14" s="62" t="s">
        <v>119</v>
      </c>
      <c r="D14" s="25">
        <v>0.95</v>
      </c>
    </row>
    <row r="15" spans="1:4" s="1" customFormat="1" ht="17.25" customHeight="1">
      <c r="A15" s="22" t="s">
        <v>26</v>
      </c>
      <c r="B15" s="26"/>
      <c r="C15" s="62" t="s">
        <v>102</v>
      </c>
      <c r="D15" s="25">
        <v>35.75</v>
      </c>
    </row>
    <row r="16" spans="1:4" s="1" customFormat="1" ht="17.25" customHeight="1">
      <c r="A16" s="27"/>
      <c r="B16" s="28"/>
      <c r="C16" s="62" t="s">
        <v>107</v>
      </c>
      <c r="D16" s="25">
        <v>13.07</v>
      </c>
    </row>
    <row r="17" spans="1:254" ht="17.25" customHeight="1">
      <c r="A17" s="27"/>
      <c r="B17" s="29"/>
      <c r="C17" s="24" t="s">
        <v>100</v>
      </c>
      <c r="D17" s="25">
        <v>208.11</v>
      </c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ht="17.25" customHeight="1">
      <c r="A18" s="27"/>
      <c r="B18" s="29"/>
      <c r="C18" s="95" t="s">
        <v>161</v>
      </c>
      <c r="D18" s="62">
        <v>89.3</v>
      </c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ht="15.75">
      <c r="A19" s="27"/>
      <c r="B19" s="29"/>
      <c r="C19" s="24">
        <f>'支出总表（引用）'!A42</f>
        <v>0</v>
      </c>
      <c r="D19" s="25">
        <f>'支出总表（引用）'!B42</f>
        <v>0</v>
      </c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ht="17.25" customHeight="1">
      <c r="A20" s="31" t="s">
        <v>28</v>
      </c>
      <c r="B20" s="32">
        <f>SUM(B6,B11,B12,B13,B14,B15)</f>
        <v>384.37</v>
      </c>
      <c r="C20" s="31" t="s">
        <v>29</v>
      </c>
      <c r="D20" s="29">
        <f>SUM(D6:D19)</f>
        <v>408.07</v>
      </c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ht="17.25" customHeight="1">
      <c r="A21" s="22" t="s">
        <v>30</v>
      </c>
      <c r="B21" s="23"/>
      <c r="C21" s="33" t="s">
        <v>32</v>
      </c>
      <c r="D21" s="29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ht="17.25" customHeight="1">
      <c r="A22" s="22" t="s">
        <v>33</v>
      </c>
      <c r="B22" s="34">
        <v>23.7</v>
      </c>
      <c r="C22" s="35"/>
      <c r="D22" s="29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ht="17.25" customHeight="1">
      <c r="A23" s="36"/>
      <c r="B23" s="36"/>
      <c r="C23" s="35"/>
      <c r="D23" s="29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ht="17.25" customHeight="1">
      <c r="A24" s="31" t="s">
        <v>34</v>
      </c>
      <c r="B24" s="37">
        <f>SUM(B20,B21,B22)</f>
        <v>408.07</v>
      </c>
      <c r="C24" s="31" t="s">
        <v>35</v>
      </c>
      <c r="D24" s="29">
        <f>B24</f>
        <v>408.07</v>
      </c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ht="15">
      <c r="A25" s="3"/>
      <c r="B25" s="3"/>
      <c r="C25" s="3"/>
      <c r="D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</row>
    <row r="26" spans="1:254" ht="15">
      <c r="A26" s="3"/>
      <c r="B26" s="3"/>
      <c r="C26" s="3"/>
      <c r="D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</row>
    <row r="27" spans="1:254" ht="15">
      <c r="A27" s="3"/>
      <c r="B27" s="3"/>
      <c r="C27" s="3"/>
      <c r="D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</row>
    <row r="28" spans="1:254" ht="15">
      <c r="A28" s="3"/>
      <c r="B28" s="3"/>
      <c r="C28" s="3"/>
      <c r="D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</row>
    <row r="29" spans="1:254" ht="15">
      <c r="A29" s="3"/>
      <c r="B29" s="3"/>
      <c r="C29" s="3"/>
      <c r="D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</row>
    <row r="30" spans="1:254" ht="15">
      <c r="A30" s="3"/>
      <c r="B30" s="3"/>
      <c r="C30" s="3"/>
      <c r="D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</row>
    <row r="31" spans="1:254" ht="15">
      <c r="A31" s="3"/>
      <c r="B31" s="3"/>
      <c r="C31" s="3"/>
      <c r="D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</row>
    <row r="32" spans="1:254" ht="15">
      <c r="A32" s="3"/>
      <c r="B32" s="3"/>
      <c r="C32" s="3"/>
      <c r="D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</row>
    <row r="33" spans="1:254" ht="15">
      <c r="A33" s="3"/>
      <c r="B33" s="3"/>
      <c r="C33" s="3"/>
      <c r="D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</row>
    <row r="34" spans="1:254" ht="15">
      <c r="A34" s="3"/>
      <c r="B34" s="3"/>
      <c r="C34" s="3"/>
      <c r="D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</row>
    <row r="35" spans="1:254" ht="15">
      <c r="A35" s="3"/>
      <c r="B35" s="3"/>
      <c r="C35" s="3"/>
      <c r="D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</row>
    <row r="36" spans="1:254" ht="15">
      <c r="A36" s="3"/>
      <c r="B36" s="3"/>
      <c r="C36" s="3"/>
      <c r="D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</row>
    <row r="37" spans="1:254" ht="15">
      <c r="A37" s="3"/>
      <c r="B37" s="3"/>
      <c r="C37" s="3"/>
      <c r="D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</row>
    <row r="38" spans="1:254" ht="15">
      <c r="A38" s="3"/>
      <c r="B38" s="3"/>
      <c r="C38" s="3"/>
      <c r="D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</row>
    <row r="39" spans="1:254" ht="15">
      <c r="A39" s="3"/>
      <c r="B39" s="3"/>
      <c r="C39" s="3"/>
      <c r="D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</row>
    <row r="40" spans="1:254" ht="15">
      <c r="A40" s="3"/>
      <c r="B40" s="3"/>
      <c r="C40" s="3"/>
      <c r="D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</row>
    <row r="41" spans="1:254" ht="15">
      <c r="A41" s="3"/>
      <c r="B41" s="3"/>
      <c r="C41" s="3"/>
      <c r="D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</row>
    <row r="42" spans="1:254" ht="15">
      <c r="A42" s="3"/>
      <c r="B42" s="3"/>
      <c r="C42" s="3"/>
      <c r="D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ht="15">
      <c r="A43" s="3"/>
      <c r="B43" s="3"/>
      <c r="C43" s="3"/>
      <c r="D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ht="15">
      <c r="A44" s="3"/>
      <c r="B44" s="3"/>
      <c r="C44" s="3"/>
      <c r="D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ht="15">
      <c r="A45" s="3"/>
      <c r="B45" s="3"/>
      <c r="C45" s="3"/>
      <c r="D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ht="15">
      <c r="A46" s="3"/>
      <c r="B46" s="3"/>
      <c r="C46" s="3"/>
      <c r="D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</row>
    <row r="47" spans="1:254" ht="15">
      <c r="A47" s="3"/>
      <c r="B47" s="3"/>
      <c r="C47" s="3"/>
      <c r="D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</row>
    <row r="48" spans="1:254" ht="15">
      <c r="A48" s="3"/>
      <c r="B48" s="3"/>
      <c r="C48" s="3"/>
      <c r="D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</row>
    <row r="49" spans="1:254" ht="15">
      <c r="A49" s="3"/>
      <c r="B49" s="3"/>
      <c r="C49" s="3"/>
      <c r="D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</row>
    <row r="50" spans="1:254" ht="15">
      <c r="A50" s="3"/>
      <c r="B50" s="3"/>
      <c r="C50" s="3"/>
      <c r="D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</row>
    <row r="51" spans="1:254" ht="15">
      <c r="A51" s="3"/>
      <c r="B51" s="3"/>
      <c r="C51" s="3"/>
      <c r="D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</row>
    <row r="52" spans="1:254" ht="15">
      <c r="A52" s="3"/>
      <c r="B52" s="3"/>
      <c r="C52" s="3"/>
      <c r="D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</row>
    <row r="53" spans="1:254" ht="15">
      <c r="A53" s="3"/>
      <c r="B53" s="3"/>
      <c r="C53" s="3"/>
      <c r="D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</row>
    <row r="54" spans="1:254" ht="15">
      <c r="A54" s="3"/>
      <c r="B54" s="3"/>
      <c r="C54" s="3"/>
      <c r="D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</row>
    <row r="55" spans="1:254" ht="15">
      <c r="A55" s="3"/>
      <c r="B55" s="3"/>
      <c r="C55" s="3"/>
      <c r="D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</row>
    <row r="56" spans="1:254" ht="15">
      <c r="A56" s="3"/>
      <c r="B56" s="3"/>
      <c r="C56" s="3"/>
      <c r="D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</row>
    <row r="57" spans="1:254" ht="15">
      <c r="A57" s="3"/>
      <c r="B57" s="3"/>
      <c r="C57" s="3"/>
      <c r="D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</row>
    <row r="58" spans="1:254" ht="15">
      <c r="A58" s="3"/>
      <c r="B58" s="3"/>
      <c r="C58" s="3"/>
      <c r="D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</row>
    <row r="59" spans="1:254" ht="15">
      <c r="A59" s="3"/>
      <c r="B59" s="3"/>
      <c r="C59" s="3"/>
      <c r="D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</row>
    <row r="60" spans="1:254" ht="15">
      <c r="A60" s="3"/>
      <c r="B60" s="3"/>
      <c r="C60" s="3"/>
      <c r="D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</row>
    <row r="61" spans="1:254" ht="15">
      <c r="A61" s="3"/>
      <c r="B61" s="3"/>
      <c r="C61" s="3"/>
      <c r="D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</row>
    <row r="62" spans="1:254" ht="15">
      <c r="A62" s="3"/>
      <c r="B62" s="3"/>
      <c r="C62" s="3"/>
      <c r="D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</row>
    <row r="63" spans="1:254" ht="15">
      <c r="A63" s="3"/>
      <c r="B63" s="3"/>
      <c r="C63" s="3"/>
      <c r="D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</row>
    <row r="64" spans="1:254" ht="15">
      <c r="A64" s="3"/>
      <c r="B64" s="3"/>
      <c r="C64" s="3"/>
      <c r="D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</row>
    <row r="65" spans="1:254" ht="15">
      <c r="A65" s="3"/>
      <c r="B65" s="3"/>
      <c r="C65" s="3"/>
      <c r="D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</row>
    <row r="66" spans="1:254" ht="15">
      <c r="A66" s="3"/>
      <c r="B66" s="3"/>
      <c r="C66" s="3"/>
      <c r="D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</row>
  </sheetData>
  <sortState ref="C6:D18">
    <sortCondition ref="C6:C18"/>
  </sortState>
  <mergeCells count="3">
    <mergeCell ref="A4:B4"/>
    <mergeCell ref="C4:D4"/>
    <mergeCell ref="A2:D2"/>
  </mergeCells>
  <phoneticPr fontId="16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0"/>
  <sheetViews>
    <sheetView showGridLines="0" workbookViewId="0">
      <selection activeCell="D9" sqref="D9"/>
    </sheetView>
  </sheetViews>
  <sheetFormatPr defaultRowHeight="12.75" customHeight="1"/>
  <cols>
    <col min="1" max="1" width="14.5703125" style="1" customWidth="1"/>
    <col min="2" max="2" width="35.5703125" style="1" customWidth="1"/>
    <col min="3" max="3" width="16" style="1" customWidth="1"/>
    <col min="4" max="4" width="12.42578125" style="1" customWidth="1"/>
    <col min="5" max="5" width="15.5703125" style="1" customWidth="1"/>
    <col min="6" max="6" width="13" style="1" customWidth="1"/>
    <col min="7" max="7" width="13.28515625" style="1" customWidth="1"/>
    <col min="8" max="8" width="12.42578125" style="1" customWidth="1"/>
    <col min="9" max="9" width="12" style="1" customWidth="1"/>
    <col min="10" max="10" width="15.28515625" style="1" customWidth="1"/>
    <col min="11" max="11" width="14.7109375" style="1" customWidth="1"/>
    <col min="12" max="12" width="11.140625" style="1" customWidth="1"/>
    <col min="13" max="14" width="9.140625" style="1" customWidth="1"/>
    <col min="15" max="15" width="11.7109375" style="1" customWidth="1"/>
    <col min="16" max="16384" width="9.140625" style="1"/>
  </cols>
  <sheetData>
    <row r="1" spans="1:15" ht="21" customHeight="1"/>
    <row r="2" spans="1:15" ht="29.25" customHeight="1">
      <c r="A2" s="102" t="s">
        <v>36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27.75" customHeight="1">
      <c r="A3" s="39" t="s">
        <v>4</v>
      </c>
      <c r="B3" s="79" t="s">
        <v>98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8" t="s">
        <v>5</v>
      </c>
    </row>
    <row r="4" spans="1:15" ht="17.25" customHeight="1">
      <c r="A4" s="98" t="s">
        <v>37</v>
      </c>
      <c r="B4" s="98" t="s">
        <v>38</v>
      </c>
      <c r="C4" s="105" t="s">
        <v>39</v>
      </c>
      <c r="D4" s="100" t="s">
        <v>40</v>
      </c>
      <c r="E4" s="98" t="s">
        <v>41</v>
      </c>
      <c r="F4" s="98"/>
      <c r="G4" s="98"/>
      <c r="H4" s="98"/>
      <c r="I4" s="98"/>
      <c r="J4" s="103" t="s">
        <v>19</v>
      </c>
      <c r="K4" s="103" t="s">
        <v>21</v>
      </c>
      <c r="L4" s="103" t="s">
        <v>23</v>
      </c>
      <c r="M4" s="103" t="s">
        <v>25</v>
      </c>
      <c r="N4" s="103" t="s">
        <v>27</v>
      </c>
      <c r="O4" s="100" t="s">
        <v>31</v>
      </c>
    </row>
    <row r="5" spans="1:15" ht="58.5" customHeight="1">
      <c r="A5" s="107"/>
      <c r="B5" s="107"/>
      <c r="C5" s="106"/>
      <c r="D5" s="101"/>
      <c r="E5" s="57" t="s">
        <v>42</v>
      </c>
      <c r="F5" s="57" t="s">
        <v>43</v>
      </c>
      <c r="G5" s="57" t="s">
        <v>44</v>
      </c>
      <c r="H5" s="57" t="s">
        <v>14</v>
      </c>
      <c r="I5" s="57" t="s">
        <v>17</v>
      </c>
      <c r="J5" s="104"/>
      <c r="K5" s="104"/>
      <c r="L5" s="104"/>
      <c r="M5" s="104"/>
      <c r="N5" s="104"/>
      <c r="O5" s="101"/>
    </row>
    <row r="6" spans="1:15" ht="21" customHeight="1">
      <c r="A6" s="94" t="s">
        <v>45</v>
      </c>
      <c r="B6" s="94" t="s">
        <v>45</v>
      </c>
      <c r="C6" s="94">
        <v>1</v>
      </c>
      <c r="D6" s="94">
        <f t="shared" ref="D6:O6" si="0">C6+1</f>
        <v>2</v>
      </c>
      <c r="E6" s="94">
        <f t="shared" si="0"/>
        <v>3</v>
      </c>
      <c r="F6" s="94">
        <f t="shared" si="0"/>
        <v>4</v>
      </c>
      <c r="G6" s="94">
        <f t="shared" si="0"/>
        <v>5</v>
      </c>
      <c r="H6" s="94">
        <f t="shared" si="0"/>
        <v>6</v>
      </c>
      <c r="I6" s="94">
        <f t="shared" si="0"/>
        <v>7</v>
      </c>
      <c r="J6" s="94">
        <f t="shared" si="0"/>
        <v>8</v>
      </c>
      <c r="K6" s="94">
        <f t="shared" si="0"/>
        <v>9</v>
      </c>
      <c r="L6" s="94">
        <f t="shared" si="0"/>
        <v>10</v>
      </c>
      <c r="M6" s="94">
        <f t="shared" si="0"/>
        <v>11</v>
      </c>
      <c r="N6" s="94">
        <f t="shared" si="0"/>
        <v>12</v>
      </c>
      <c r="O6" s="94">
        <f t="shared" si="0"/>
        <v>13</v>
      </c>
    </row>
    <row r="7" spans="1:15" ht="30" customHeight="1">
      <c r="A7" s="69" t="s">
        <v>37</v>
      </c>
      <c r="B7" s="69" t="s">
        <v>38</v>
      </c>
      <c r="C7" s="70">
        <f>SUM(C8:C20)</f>
        <v>408.07</v>
      </c>
      <c r="D7" s="70">
        <f t="shared" ref="C7:O7" si="1">SUM(D9:D20)</f>
        <v>22.21</v>
      </c>
      <c r="E7" s="70">
        <f t="shared" si="1"/>
        <v>0</v>
      </c>
      <c r="F7" s="70">
        <f t="shared" si="1"/>
        <v>312.40999999999997</v>
      </c>
      <c r="G7" s="70">
        <f t="shared" si="1"/>
        <v>0</v>
      </c>
      <c r="H7" s="70">
        <f t="shared" si="1"/>
        <v>0</v>
      </c>
      <c r="I7" s="70">
        <f t="shared" si="1"/>
        <v>0</v>
      </c>
      <c r="J7" s="70">
        <f t="shared" si="1"/>
        <v>49.51</v>
      </c>
      <c r="K7" s="70">
        <f t="shared" si="1"/>
        <v>0</v>
      </c>
      <c r="L7" s="70">
        <f t="shared" si="1"/>
        <v>0</v>
      </c>
      <c r="M7" s="70">
        <f t="shared" si="1"/>
        <v>0</v>
      </c>
      <c r="N7" s="70">
        <f t="shared" si="1"/>
        <v>0</v>
      </c>
      <c r="O7" s="70">
        <f t="shared" si="1"/>
        <v>0</v>
      </c>
    </row>
    <row r="8" spans="1:15" s="40" customFormat="1" ht="21" customHeight="1">
      <c r="A8" s="65">
        <v>2080501</v>
      </c>
      <c r="B8" s="65" t="s">
        <v>101</v>
      </c>
      <c r="C8" s="65">
        <f t="shared" ref="C8:C20" si="2">D8+F8+J8</f>
        <v>23.939999999999998</v>
      </c>
      <c r="D8" s="65">
        <v>1.49</v>
      </c>
      <c r="E8" s="65"/>
      <c r="F8" s="65">
        <v>22.45</v>
      </c>
      <c r="G8" s="65"/>
      <c r="H8" s="65"/>
      <c r="I8" s="65"/>
      <c r="J8" s="65"/>
      <c r="K8" s="65"/>
      <c r="L8" s="65"/>
      <c r="M8" s="65"/>
      <c r="N8" s="65"/>
      <c r="O8" s="65"/>
    </row>
    <row r="9" spans="1:15" s="40" customFormat="1" ht="21" customHeight="1">
      <c r="A9" s="65">
        <v>2080505</v>
      </c>
      <c r="B9" s="65" t="s">
        <v>110</v>
      </c>
      <c r="C9" s="65">
        <f t="shared" si="2"/>
        <v>21.79</v>
      </c>
      <c r="D9" s="65"/>
      <c r="E9" s="65"/>
      <c r="F9" s="65">
        <v>21.79</v>
      </c>
      <c r="G9" s="65"/>
      <c r="H9" s="65"/>
      <c r="I9" s="65"/>
      <c r="J9" s="65"/>
      <c r="K9" s="65"/>
      <c r="L9" s="65"/>
      <c r="M9" s="65"/>
      <c r="N9" s="65"/>
      <c r="O9" s="65"/>
    </row>
    <row r="10" spans="1:15" s="40" customFormat="1" ht="21" customHeight="1">
      <c r="A10" s="65">
        <v>2080506</v>
      </c>
      <c r="B10" s="65" t="s">
        <v>111</v>
      </c>
      <c r="C10" s="65">
        <f t="shared" si="2"/>
        <v>7.13</v>
      </c>
      <c r="D10" s="65">
        <v>4.33</v>
      </c>
      <c r="E10" s="65"/>
      <c r="F10" s="65">
        <v>2.8</v>
      </c>
      <c r="G10" s="65"/>
      <c r="H10" s="65"/>
      <c r="I10" s="65"/>
      <c r="J10" s="65"/>
      <c r="K10" s="65"/>
      <c r="L10" s="65"/>
      <c r="M10" s="65"/>
      <c r="N10" s="65"/>
      <c r="O10" s="65"/>
    </row>
    <row r="11" spans="1:15" s="40" customFormat="1" ht="21" customHeight="1">
      <c r="A11" s="65">
        <v>2080599</v>
      </c>
      <c r="B11" s="65" t="s">
        <v>114</v>
      </c>
      <c r="C11" s="65">
        <f t="shared" si="2"/>
        <v>3.0700000000000003</v>
      </c>
      <c r="D11" s="65">
        <v>1.73</v>
      </c>
      <c r="E11" s="65"/>
      <c r="F11" s="65">
        <v>1.34</v>
      </c>
      <c r="G11" s="65"/>
      <c r="H11" s="65"/>
      <c r="I11" s="65"/>
      <c r="J11" s="65"/>
      <c r="K11" s="65"/>
      <c r="L11" s="65"/>
      <c r="M11" s="65"/>
      <c r="N11" s="65"/>
      <c r="O11" s="65"/>
    </row>
    <row r="12" spans="1:15" s="40" customFormat="1" ht="21" customHeight="1">
      <c r="A12" s="65">
        <v>2080899</v>
      </c>
      <c r="B12" s="65" t="s">
        <v>115</v>
      </c>
      <c r="C12" s="65">
        <f t="shared" si="2"/>
        <v>4.45</v>
      </c>
      <c r="D12" s="65"/>
      <c r="E12" s="65"/>
      <c r="F12" s="65">
        <v>4.45</v>
      </c>
      <c r="G12" s="65"/>
      <c r="H12" s="65"/>
      <c r="I12" s="65"/>
      <c r="J12" s="65"/>
      <c r="K12" s="65"/>
      <c r="L12" s="65"/>
      <c r="M12" s="65"/>
      <c r="N12" s="65"/>
      <c r="O12" s="65"/>
    </row>
    <row r="13" spans="1:15" s="40" customFormat="1" ht="21" customHeight="1">
      <c r="A13" s="65">
        <v>2082701</v>
      </c>
      <c r="B13" s="65" t="s">
        <v>120</v>
      </c>
      <c r="C13" s="65">
        <f t="shared" si="2"/>
        <v>0.42</v>
      </c>
      <c r="D13" s="65"/>
      <c r="E13" s="65"/>
      <c r="F13" s="65"/>
      <c r="G13" s="65"/>
      <c r="H13" s="65"/>
      <c r="I13" s="65"/>
      <c r="J13" s="65">
        <v>0.42</v>
      </c>
      <c r="K13" s="65"/>
      <c r="L13" s="65"/>
      <c r="M13" s="65"/>
      <c r="N13" s="65"/>
      <c r="O13" s="65"/>
    </row>
    <row r="14" spans="1:15" s="40" customFormat="1" ht="21" customHeight="1">
      <c r="A14" s="65">
        <v>2082702</v>
      </c>
      <c r="B14" s="65" t="s">
        <v>121</v>
      </c>
      <c r="C14" s="65">
        <f t="shared" si="2"/>
        <v>0.03</v>
      </c>
      <c r="D14" s="65"/>
      <c r="E14" s="65"/>
      <c r="F14" s="65"/>
      <c r="G14" s="65"/>
      <c r="H14" s="65"/>
      <c r="I14" s="65"/>
      <c r="J14" s="65">
        <v>0.03</v>
      </c>
      <c r="K14" s="65"/>
      <c r="L14" s="65"/>
      <c r="M14" s="65"/>
      <c r="N14" s="65"/>
      <c r="O14" s="65"/>
    </row>
    <row r="15" spans="1:15" s="40" customFormat="1" ht="21" customHeight="1">
      <c r="A15" s="65">
        <v>2082703</v>
      </c>
      <c r="B15" s="65" t="s">
        <v>121</v>
      </c>
      <c r="C15" s="65">
        <f t="shared" si="2"/>
        <v>0.06</v>
      </c>
      <c r="D15" s="65"/>
      <c r="E15" s="65"/>
      <c r="F15" s="65"/>
      <c r="G15" s="65"/>
      <c r="H15" s="65"/>
      <c r="I15" s="65"/>
      <c r="J15" s="65">
        <v>0.06</v>
      </c>
      <c r="K15" s="65"/>
      <c r="L15" s="65"/>
      <c r="M15" s="65"/>
      <c r="N15" s="65"/>
      <c r="O15" s="65"/>
    </row>
    <row r="16" spans="1:15" s="40" customFormat="1" ht="21" customHeight="1">
      <c r="A16" s="65">
        <v>2082799</v>
      </c>
      <c r="B16" s="65" t="s">
        <v>122</v>
      </c>
      <c r="C16" s="65">
        <f t="shared" si="2"/>
        <v>0.95</v>
      </c>
      <c r="D16" s="65"/>
      <c r="E16" s="65"/>
      <c r="F16" s="65"/>
      <c r="G16" s="65"/>
      <c r="H16" s="65"/>
      <c r="I16" s="65"/>
      <c r="J16" s="65">
        <v>0.95</v>
      </c>
      <c r="K16" s="65"/>
      <c r="L16" s="65"/>
      <c r="M16" s="65"/>
      <c r="N16" s="65"/>
      <c r="O16" s="65"/>
    </row>
    <row r="17" spans="1:16" s="40" customFormat="1" ht="21" customHeight="1">
      <c r="A17" s="65">
        <v>2101101</v>
      </c>
      <c r="B17" s="65" t="s">
        <v>112</v>
      </c>
      <c r="C17" s="65">
        <f t="shared" si="2"/>
        <v>35.75</v>
      </c>
      <c r="D17" s="65">
        <v>0.85</v>
      </c>
      <c r="E17" s="65"/>
      <c r="F17" s="65">
        <v>25.9</v>
      </c>
      <c r="G17" s="65"/>
      <c r="H17" s="65"/>
      <c r="I17" s="65"/>
      <c r="J17" s="65">
        <v>9</v>
      </c>
      <c r="K17" s="65"/>
      <c r="L17" s="65"/>
      <c r="M17" s="65"/>
      <c r="N17" s="65"/>
      <c r="O17" s="65"/>
    </row>
    <row r="18" spans="1:16" s="40" customFormat="1" ht="21" customHeight="1">
      <c r="A18" s="65">
        <v>2210201</v>
      </c>
      <c r="B18" s="65" t="s">
        <v>113</v>
      </c>
      <c r="C18" s="65">
        <f t="shared" si="2"/>
        <v>13.07</v>
      </c>
      <c r="D18" s="65"/>
      <c r="E18" s="65"/>
      <c r="F18" s="65">
        <v>13.07</v>
      </c>
      <c r="G18" s="65"/>
      <c r="H18" s="65"/>
      <c r="I18" s="65"/>
      <c r="J18" s="65"/>
      <c r="K18" s="65"/>
      <c r="L18" s="65"/>
      <c r="M18" s="65"/>
      <c r="N18" s="65"/>
      <c r="O18" s="65"/>
    </row>
    <row r="19" spans="1:16" s="40" customFormat="1" ht="21" customHeight="1">
      <c r="A19" s="65">
        <v>2220101</v>
      </c>
      <c r="B19" s="65" t="s">
        <v>109</v>
      </c>
      <c r="C19" s="65">
        <f t="shared" si="2"/>
        <v>208.11</v>
      </c>
      <c r="D19" s="65">
        <v>15.3</v>
      </c>
      <c r="E19" s="65"/>
      <c r="F19" s="65">
        <v>153.76</v>
      </c>
      <c r="G19" s="65"/>
      <c r="H19" s="65"/>
      <c r="I19" s="65"/>
      <c r="J19" s="65">
        <v>39.049999999999997</v>
      </c>
      <c r="K19" s="65"/>
      <c r="L19" s="65"/>
      <c r="M19" s="65"/>
      <c r="N19" s="65"/>
      <c r="O19" s="65"/>
    </row>
    <row r="20" spans="1:16" s="40" customFormat="1" ht="19.5" customHeight="1">
      <c r="A20" s="65">
        <v>2220401</v>
      </c>
      <c r="B20" s="83" t="s">
        <v>152</v>
      </c>
      <c r="C20" s="65">
        <f t="shared" si="2"/>
        <v>89.3</v>
      </c>
      <c r="D20" s="65"/>
      <c r="E20" s="65"/>
      <c r="F20" s="65">
        <v>89.3</v>
      </c>
      <c r="G20" s="65"/>
      <c r="H20" s="65"/>
      <c r="I20" s="65"/>
      <c r="J20" s="65"/>
      <c r="K20" s="65"/>
      <c r="L20" s="65"/>
      <c r="M20" s="65"/>
      <c r="N20" s="65"/>
      <c r="O20" s="65"/>
      <c r="P20" s="67"/>
    </row>
  </sheetData>
  <sortState ref="A8:P20">
    <sortCondition ref="A8:A20"/>
  </sortState>
  <mergeCells count="12">
    <mergeCell ref="O4:O5"/>
    <mergeCell ref="A2:O2"/>
    <mergeCell ref="D4:D5"/>
    <mergeCell ref="E4:I4"/>
    <mergeCell ref="J4:J5"/>
    <mergeCell ref="K4:K5"/>
    <mergeCell ref="L4:L5"/>
    <mergeCell ref="M4:M5"/>
    <mergeCell ref="N4:N5"/>
    <mergeCell ref="C4:C5"/>
    <mergeCell ref="A4:A5"/>
    <mergeCell ref="B4:B5"/>
  </mergeCells>
  <phoneticPr fontId="16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6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>
      <selection activeCell="J14" sqref="J14"/>
    </sheetView>
  </sheetViews>
  <sheetFormatPr defaultRowHeight="12.75" customHeight="1"/>
  <cols>
    <col min="1" max="1" width="16" style="1" customWidth="1"/>
    <col min="2" max="2" width="46.42578125" style="1" customWidth="1"/>
    <col min="3" max="4" width="16.85546875" style="1" customWidth="1"/>
    <col min="5" max="5" width="16.140625" style="1" customWidth="1"/>
    <col min="6" max="6" width="16.42578125" style="1" customWidth="1"/>
    <col min="7" max="8" width="18.5703125" style="1" customWidth="1"/>
    <col min="9" max="9" width="13.5703125" style="1" customWidth="1"/>
    <col min="10" max="16384" width="9.140625" style="1"/>
  </cols>
  <sheetData>
    <row r="1" spans="1:9" ht="21" customHeight="1">
      <c r="A1" s="38"/>
      <c r="B1" s="38"/>
      <c r="C1" s="38"/>
      <c r="D1" s="38"/>
      <c r="E1" s="38"/>
      <c r="F1" s="38"/>
      <c r="G1" s="38"/>
      <c r="H1" s="44"/>
      <c r="I1" s="38"/>
    </row>
    <row r="2" spans="1:9" ht="29.25" customHeight="1">
      <c r="A2" s="108" t="s">
        <v>46</v>
      </c>
      <c r="B2" s="108"/>
      <c r="C2" s="108"/>
      <c r="D2" s="108"/>
      <c r="E2" s="108"/>
      <c r="F2" s="108"/>
      <c r="G2" s="108"/>
      <c r="H2" s="108"/>
      <c r="I2" s="45"/>
    </row>
    <row r="3" spans="1:9" ht="21" customHeight="1">
      <c r="A3" s="16" t="s">
        <v>4</v>
      </c>
      <c r="B3" s="79" t="s">
        <v>98</v>
      </c>
      <c r="C3" s="17"/>
      <c r="D3" s="17"/>
      <c r="E3" s="17"/>
      <c r="F3" s="17"/>
      <c r="G3" s="17"/>
      <c r="H3" s="18" t="s">
        <v>5</v>
      </c>
      <c r="I3" s="38"/>
    </row>
    <row r="4" spans="1:9" ht="21" customHeight="1">
      <c r="A4" s="98" t="s">
        <v>47</v>
      </c>
      <c r="B4" s="98"/>
      <c r="C4" s="103" t="s">
        <v>39</v>
      </c>
      <c r="D4" s="111" t="s">
        <v>48</v>
      </c>
      <c r="E4" s="98" t="s">
        <v>49</v>
      </c>
      <c r="F4" s="110" t="s">
        <v>50</v>
      </c>
      <c r="G4" s="98" t="s">
        <v>51</v>
      </c>
      <c r="H4" s="109" t="s">
        <v>52</v>
      </c>
      <c r="I4" s="38"/>
    </row>
    <row r="5" spans="1:9" ht="21" customHeight="1">
      <c r="A5" s="19" t="s">
        <v>53</v>
      </c>
      <c r="B5" s="19" t="s">
        <v>54</v>
      </c>
      <c r="C5" s="103"/>
      <c r="D5" s="111"/>
      <c r="E5" s="98"/>
      <c r="F5" s="110"/>
      <c r="G5" s="98"/>
      <c r="H5" s="109"/>
      <c r="I5" s="38"/>
    </row>
    <row r="6" spans="1:9" ht="21" customHeight="1">
      <c r="A6" s="20" t="s">
        <v>45</v>
      </c>
      <c r="B6" s="20" t="s">
        <v>45</v>
      </c>
      <c r="C6" s="20">
        <v>1</v>
      </c>
      <c r="D6" s="41">
        <f>C6+1</f>
        <v>2</v>
      </c>
      <c r="E6" s="41">
        <f>D6+1</f>
        <v>3</v>
      </c>
      <c r="F6" s="41">
        <f>E6+1</f>
        <v>4</v>
      </c>
      <c r="G6" s="41">
        <f>F6+1</f>
        <v>5</v>
      </c>
      <c r="H6" s="41">
        <f>G6+1</f>
        <v>6</v>
      </c>
      <c r="I6" s="38"/>
    </row>
    <row r="7" spans="1:9" ht="30.75" customHeight="1">
      <c r="A7" s="69" t="s">
        <v>37</v>
      </c>
      <c r="B7" s="69" t="s">
        <v>38</v>
      </c>
      <c r="C7" s="70">
        <f t="shared" ref="C7:H7" si="0">SUM(C8:C20)</f>
        <v>408.07</v>
      </c>
      <c r="D7" s="70">
        <f t="shared" si="0"/>
        <v>269.26</v>
      </c>
      <c r="E7" s="70">
        <f t="shared" si="0"/>
        <v>89.3</v>
      </c>
      <c r="F7" s="70">
        <f t="shared" si="0"/>
        <v>49.51</v>
      </c>
      <c r="G7" s="70">
        <f t="shared" si="0"/>
        <v>0</v>
      </c>
      <c r="H7" s="70">
        <f t="shared" si="0"/>
        <v>0</v>
      </c>
      <c r="I7" s="38"/>
    </row>
    <row r="8" spans="1:9" ht="21" customHeight="1">
      <c r="A8" s="65">
        <v>2080501</v>
      </c>
      <c r="B8" s="65" t="s">
        <v>101</v>
      </c>
      <c r="C8" s="65">
        <f t="shared" ref="C8:C19" si="1">D8+F8</f>
        <v>23.939999999999998</v>
      </c>
      <c r="D8" s="65">
        <v>23.939999999999998</v>
      </c>
      <c r="E8" s="65"/>
      <c r="F8" s="65"/>
      <c r="G8" s="65"/>
      <c r="H8" s="65"/>
      <c r="I8" s="38"/>
    </row>
    <row r="9" spans="1:9" ht="21" customHeight="1">
      <c r="A9" s="65">
        <v>2080505</v>
      </c>
      <c r="B9" s="65" t="s">
        <v>110</v>
      </c>
      <c r="C9" s="65">
        <f t="shared" si="1"/>
        <v>21.79</v>
      </c>
      <c r="D9" s="65">
        <v>21.79</v>
      </c>
      <c r="E9" s="65"/>
      <c r="F9" s="65"/>
      <c r="G9" s="65"/>
      <c r="H9" s="65"/>
      <c r="I9" s="38"/>
    </row>
    <row r="10" spans="1:9" ht="21" customHeight="1">
      <c r="A10" s="65">
        <v>2080506</v>
      </c>
      <c r="B10" s="65" t="s">
        <v>111</v>
      </c>
      <c r="C10" s="65">
        <f t="shared" si="1"/>
        <v>7.13</v>
      </c>
      <c r="D10" s="65">
        <v>7.13</v>
      </c>
      <c r="E10" s="65"/>
      <c r="F10" s="65"/>
      <c r="G10" s="65"/>
      <c r="H10" s="65"/>
      <c r="I10" s="38"/>
    </row>
    <row r="11" spans="1:9" ht="21" customHeight="1">
      <c r="A11" s="65">
        <v>2080599</v>
      </c>
      <c r="B11" s="65" t="s">
        <v>114</v>
      </c>
      <c r="C11" s="65">
        <f t="shared" si="1"/>
        <v>3.0700000000000003</v>
      </c>
      <c r="D11" s="65">
        <v>3.0700000000000003</v>
      </c>
      <c r="E11" s="65"/>
      <c r="F11" s="65"/>
      <c r="G11" s="65"/>
      <c r="H11" s="65"/>
      <c r="I11" s="38"/>
    </row>
    <row r="12" spans="1:9" ht="21" customHeight="1">
      <c r="A12" s="65">
        <v>2080899</v>
      </c>
      <c r="B12" s="65" t="s">
        <v>115</v>
      </c>
      <c r="C12" s="65">
        <f t="shared" si="1"/>
        <v>4.45</v>
      </c>
      <c r="D12" s="65">
        <v>4.45</v>
      </c>
      <c r="E12" s="65"/>
      <c r="F12" s="65"/>
      <c r="G12" s="65"/>
      <c r="H12" s="65"/>
      <c r="I12" s="38"/>
    </row>
    <row r="13" spans="1:9" ht="21" customHeight="1">
      <c r="A13" s="65">
        <v>2082701</v>
      </c>
      <c r="B13" s="65" t="s">
        <v>120</v>
      </c>
      <c r="C13" s="65">
        <f t="shared" si="1"/>
        <v>0.42</v>
      </c>
      <c r="D13" s="65"/>
      <c r="E13" s="65"/>
      <c r="F13" s="65">
        <v>0.42</v>
      </c>
      <c r="G13" s="68"/>
      <c r="H13" s="68"/>
    </row>
    <row r="14" spans="1:9" ht="21" customHeight="1">
      <c r="A14" s="65">
        <v>2082702</v>
      </c>
      <c r="B14" s="65" t="s">
        <v>121</v>
      </c>
      <c r="C14" s="65">
        <f t="shared" si="1"/>
        <v>0.03</v>
      </c>
      <c r="D14" s="65"/>
      <c r="E14" s="65"/>
      <c r="F14" s="65">
        <v>0.03</v>
      </c>
      <c r="G14" s="65"/>
      <c r="H14" s="65"/>
      <c r="I14" s="38"/>
    </row>
    <row r="15" spans="1:9" ht="21" customHeight="1">
      <c r="A15" s="65">
        <v>2082703</v>
      </c>
      <c r="B15" s="65" t="s">
        <v>121</v>
      </c>
      <c r="C15" s="65">
        <f t="shared" si="1"/>
        <v>0.06</v>
      </c>
      <c r="D15" s="65"/>
      <c r="E15" s="65"/>
      <c r="F15" s="65">
        <v>0.06</v>
      </c>
      <c r="G15" s="68"/>
      <c r="H15" s="68"/>
    </row>
    <row r="16" spans="1:9" ht="21" customHeight="1">
      <c r="A16" s="65">
        <v>2082799</v>
      </c>
      <c r="B16" s="65" t="s">
        <v>122</v>
      </c>
      <c r="C16" s="65">
        <f t="shared" si="1"/>
        <v>0.95</v>
      </c>
      <c r="D16" s="65"/>
      <c r="E16" s="65"/>
      <c r="F16" s="65">
        <v>0.95</v>
      </c>
      <c r="G16" s="68"/>
      <c r="H16" s="68"/>
    </row>
    <row r="17" spans="1:9" ht="21" customHeight="1">
      <c r="A17" s="65">
        <v>2101101</v>
      </c>
      <c r="B17" s="65" t="s">
        <v>112</v>
      </c>
      <c r="C17" s="65">
        <f t="shared" si="1"/>
        <v>35.75</v>
      </c>
      <c r="D17" s="65">
        <v>26.75</v>
      </c>
      <c r="E17" s="65"/>
      <c r="F17" s="65">
        <v>9</v>
      </c>
      <c r="G17" s="65"/>
      <c r="H17" s="65"/>
      <c r="I17" s="38"/>
    </row>
    <row r="18" spans="1:9" ht="21" customHeight="1">
      <c r="A18" s="65">
        <v>2210201</v>
      </c>
      <c r="B18" s="65" t="s">
        <v>113</v>
      </c>
      <c r="C18" s="65">
        <f t="shared" si="1"/>
        <v>13.07</v>
      </c>
      <c r="D18" s="65">
        <v>13.07</v>
      </c>
      <c r="E18" s="65"/>
      <c r="F18" s="65"/>
      <c r="G18" s="65"/>
      <c r="H18" s="65"/>
      <c r="I18" s="38"/>
    </row>
    <row r="19" spans="1:9" ht="17.25" customHeight="1">
      <c r="A19" s="65">
        <v>2220101</v>
      </c>
      <c r="B19" s="65" t="s">
        <v>109</v>
      </c>
      <c r="C19" s="65">
        <f t="shared" si="1"/>
        <v>208.11</v>
      </c>
      <c r="D19" s="65">
        <v>169.06</v>
      </c>
      <c r="E19" s="65"/>
      <c r="F19" s="65">
        <v>39.049999999999997</v>
      </c>
      <c r="G19" s="65"/>
      <c r="H19" s="65"/>
      <c r="I19" s="38"/>
    </row>
    <row r="20" spans="1:9" ht="18" customHeight="1">
      <c r="A20" s="65">
        <v>2220401</v>
      </c>
      <c r="B20" s="83" t="s">
        <v>152</v>
      </c>
      <c r="C20" s="65">
        <v>89.3</v>
      </c>
      <c r="D20" s="65"/>
      <c r="E20" s="65">
        <v>89.3</v>
      </c>
      <c r="F20" s="65"/>
      <c r="G20" s="65"/>
      <c r="H20" s="65"/>
      <c r="I20" s="38"/>
    </row>
  </sheetData>
  <sortState ref="A8:I20">
    <sortCondition ref="A8:A20"/>
  </sortState>
  <mergeCells count="8">
    <mergeCell ref="A4:B4"/>
    <mergeCell ref="A2:H2"/>
    <mergeCell ref="C4:C5"/>
    <mergeCell ref="H4:H5"/>
    <mergeCell ref="F4:F5"/>
    <mergeCell ref="D4:D5"/>
    <mergeCell ref="E4:E5"/>
    <mergeCell ref="G4:G5"/>
  </mergeCells>
  <phoneticPr fontId="16" type="noConversion"/>
  <printOptions horizontalCentered="1"/>
  <pageMargins left="0.39370078740157477" right="0.39370078740157477" top="0.59055118110236215" bottom="0.59055118110236215" header="0.5" footer="0.5"/>
  <pageSetup paperSize="9" scale="8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101"/>
  <sheetViews>
    <sheetView showGridLines="0" topLeftCell="A2" workbookViewId="0">
      <selection activeCell="C19" sqref="C19"/>
    </sheetView>
  </sheetViews>
  <sheetFormatPr defaultRowHeight="12.75" customHeight="1"/>
  <cols>
    <col min="1" max="1" width="32.5703125" style="1" customWidth="1"/>
    <col min="2" max="2" width="22.85546875" style="1" customWidth="1"/>
    <col min="3" max="3" width="43.7109375" style="1" customWidth="1"/>
    <col min="4" max="4" width="20.28515625" style="1" customWidth="1"/>
    <col min="5" max="5" width="21.5703125" style="1" customWidth="1"/>
    <col min="6" max="6" width="23.5703125" style="1" customWidth="1"/>
    <col min="7" max="16384" width="9.140625" style="1"/>
  </cols>
  <sheetData>
    <row r="1" spans="1:7" ht="19.5" customHeight="1">
      <c r="A1" s="38"/>
      <c r="B1" s="38"/>
      <c r="C1" s="38"/>
      <c r="D1" s="38"/>
      <c r="E1" s="38"/>
      <c r="F1" s="44"/>
      <c r="G1" s="38"/>
    </row>
    <row r="2" spans="1:7" ht="29.25" customHeight="1">
      <c r="A2" s="99" t="s">
        <v>57</v>
      </c>
      <c r="B2" s="99"/>
      <c r="C2" s="99"/>
      <c r="D2" s="99"/>
      <c r="E2" s="99"/>
      <c r="F2" s="99"/>
      <c r="G2" s="38"/>
    </row>
    <row r="3" spans="1:7" ht="17.25" customHeight="1">
      <c r="A3" s="79" t="s">
        <v>98</v>
      </c>
      <c r="B3" s="17"/>
      <c r="C3" s="17"/>
      <c r="D3" s="17"/>
      <c r="E3" s="17"/>
      <c r="F3" s="18" t="s">
        <v>5</v>
      </c>
      <c r="G3" s="38"/>
    </row>
    <row r="4" spans="1:7" ht="17.25" customHeight="1">
      <c r="A4" s="19" t="s">
        <v>6</v>
      </c>
      <c r="B4" s="46"/>
      <c r="C4" s="98" t="s">
        <v>58</v>
      </c>
      <c r="D4" s="98"/>
      <c r="E4" s="98"/>
      <c r="F4" s="98"/>
      <c r="G4" s="38"/>
    </row>
    <row r="5" spans="1:7" ht="17.25" customHeight="1">
      <c r="A5" s="19" t="s">
        <v>8</v>
      </c>
      <c r="B5" s="20" t="s">
        <v>9</v>
      </c>
      <c r="C5" s="21" t="s">
        <v>10</v>
      </c>
      <c r="D5" s="21" t="s">
        <v>39</v>
      </c>
      <c r="E5" s="21" t="s">
        <v>59</v>
      </c>
      <c r="F5" s="21" t="s">
        <v>60</v>
      </c>
      <c r="G5" s="38"/>
    </row>
    <row r="6" spans="1:7" ht="17.25" customHeight="1">
      <c r="A6" s="22" t="s">
        <v>61</v>
      </c>
      <c r="B6" s="71">
        <v>334.86</v>
      </c>
      <c r="C6" s="47" t="s">
        <v>62</v>
      </c>
      <c r="D6" s="48">
        <v>334.86</v>
      </c>
      <c r="E6" s="48">
        <f>SUM(E7:E19)</f>
        <v>334.85999999999996</v>
      </c>
      <c r="F6" s="48">
        <f>'财拨总表（引用）'!D7</f>
        <v>0</v>
      </c>
      <c r="G6" s="38"/>
    </row>
    <row r="7" spans="1:7" ht="17.25" customHeight="1">
      <c r="A7" s="22" t="s">
        <v>63</v>
      </c>
      <c r="B7" s="23">
        <v>334.86</v>
      </c>
      <c r="C7" s="62" t="s">
        <v>108</v>
      </c>
      <c r="D7" s="49">
        <v>22.45</v>
      </c>
      <c r="E7" s="49">
        <v>22.45</v>
      </c>
      <c r="F7" s="49">
        <f>'财拨总表（引用）'!D15</f>
        <v>0</v>
      </c>
      <c r="G7" s="38"/>
    </row>
    <row r="8" spans="1:7" ht="17.25" customHeight="1">
      <c r="A8" s="22" t="s">
        <v>64</v>
      </c>
      <c r="B8" s="23"/>
      <c r="C8" s="62" t="s">
        <v>103</v>
      </c>
      <c r="D8" s="49">
        <v>21.79</v>
      </c>
      <c r="E8" s="49">
        <v>21.79</v>
      </c>
      <c r="F8" s="49">
        <f>'财拨总表（引用）'!D9</f>
        <v>0</v>
      </c>
      <c r="G8" s="38"/>
    </row>
    <row r="9" spans="1:7" ht="17.25" customHeight="1">
      <c r="A9" s="22" t="s">
        <v>65</v>
      </c>
      <c r="B9" s="23"/>
      <c r="C9" s="62" t="s">
        <v>104</v>
      </c>
      <c r="D9" s="49">
        <v>2.8</v>
      </c>
      <c r="E9" s="49">
        <v>2.8</v>
      </c>
      <c r="F9" s="49">
        <f>'财拨总表（引用）'!D10</f>
        <v>0</v>
      </c>
      <c r="G9" s="38"/>
    </row>
    <row r="10" spans="1:7" ht="17.25" customHeight="1">
      <c r="A10" s="22" t="s">
        <v>66</v>
      </c>
      <c r="B10" s="26"/>
      <c r="C10" s="62" t="s">
        <v>105</v>
      </c>
      <c r="D10" s="49">
        <v>1.34</v>
      </c>
      <c r="E10" s="49">
        <v>1.34</v>
      </c>
      <c r="F10" s="49">
        <f>'财拨总表（引用）'!D13</f>
        <v>0</v>
      </c>
      <c r="G10" s="38"/>
    </row>
    <row r="11" spans="1:7" ht="17.25" customHeight="1">
      <c r="A11" s="27"/>
      <c r="B11" s="28"/>
      <c r="C11" s="62" t="s">
        <v>106</v>
      </c>
      <c r="D11" s="49">
        <v>4.45</v>
      </c>
      <c r="E11" s="49">
        <v>4.45</v>
      </c>
      <c r="F11" s="49">
        <f>'财拨总表（引用）'!D12</f>
        <v>0</v>
      </c>
      <c r="G11" s="38"/>
    </row>
    <row r="12" spans="1:7" ht="17.25" customHeight="1">
      <c r="A12" s="27"/>
      <c r="B12" s="29"/>
      <c r="C12" s="62" t="s">
        <v>116</v>
      </c>
      <c r="D12" s="49"/>
      <c r="E12" s="49"/>
      <c r="F12" s="49">
        <f>'财拨总表（引用）'!D15</f>
        <v>0</v>
      </c>
      <c r="G12" s="38"/>
    </row>
    <row r="13" spans="1:7" ht="17.25" customHeight="1">
      <c r="A13" s="27"/>
      <c r="B13" s="29"/>
      <c r="C13" s="62" t="s">
        <v>117</v>
      </c>
      <c r="D13" s="49"/>
      <c r="E13" s="49"/>
      <c r="F13" s="49">
        <f>'财拨总表（引用）'!D14</f>
        <v>0</v>
      </c>
      <c r="G13" s="38"/>
    </row>
    <row r="14" spans="1:7" ht="17.25" customHeight="1">
      <c r="A14" s="27"/>
      <c r="B14" s="29"/>
      <c r="C14" s="62" t="s">
        <v>118</v>
      </c>
      <c r="D14" s="49"/>
      <c r="E14" s="49"/>
      <c r="F14" s="49">
        <f>'财拨总表（引用）'!D17</f>
        <v>0</v>
      </c>
      <c r="G14" s="38"/>
    </row>
    <row r="15" spans="1:7" ht="17.25" customHeight="1">
      <c r="A15" s="27"/>
      <c r="B15" s="29"/>
      <c r="C15" s="62" t="s">
        <v>119</v>
      </c>
      <c r="D15" s="49"/>
      <c r="E15" s="49"/>
      <c r="F15" s="49">
        <f>'财拨总表（引用）'!D16</f>
        <v>0</v>
      </c>
      <c r="G15" s="38"/>
    </row>
    <row r="16" spans="1:7" ht="17.25" customHeight="1">
      <c r="A16" s="27"/>
      <c r="B16" s="29"/>
      <c r="C16" s="62" t="s">
        <v>102</v>
      </c>
      <c r="D16" s="49">
        <v>25.9</v>
      </c>
      <c r="E16" s="49">
        <v>25.9</v>
      </c>
      <c r="F16" s="49">
        <f>'财拨总表（引用）'!D19</f>
        <v>0</v>
      </c>
      <c r="G16" s="38"/>
    </row>
    <row r="17" spans="1:7" ht="17.25" customHeight="1">
      <c r="A17" s="27"/>
      <c r="B17" s="29"/>
      <c r="C17" s="62" t="s">
        <v>107</v>
      </c>
      <c r="D17" s="49">
        <v>13.07</v>
      </c>
      <c r="E17" s="49">
        <v>13.07</v>
      </c>
      <c r="F17" s="49">
        <f>'财拨总表（引用）'!D18</f>
        <v>0</v>
      </c>
      <c r="G17" s="38"/>
    </row>
    <row r="18" spans="1:7" ht="17.25" customHeight="1">
      <c r="A18" s="27"/>
      <c r="B18" s="29"/>
      <c r="C18" s="24" t="s">
        <v>100</v>
      </c>
      <c r="D18" s="49">
        <v>153.76</v>
      </c>
      <c r="E18" s="49">
        <v>153.76</v>
      </c>
      <c r="F18" s="49">
        <f>'财拨总表（引用）'!D21</f>
        <v>0</v>
      </c>
      <c r="G18" s="38"/>
    </row>
    <row r="19" spans="1:7" ht="17.25" customHeight="1">
      <c r="A19" s="30"/>
      <c r="B19" s="29"/>
      <c r="C19" s="24" t="s">
        <v>154</v>
      </c>
      <c r="D19" s="49">
        <v>89.3</v>
      </c>
      <c r="E19" s="49">
        <v>89.3</v>
      </c>
      <c r="F19" s="49">
        <f>'财拨总表（引用）'!D20</f>
        <v>0</v>
      </c>
      <c r="G19" s="38"/>
    </row>
    <row r="20" spans="1:7" ht="17.25" customHeight="1">
      <c r="A20" s="27"/>
      <c r="B20" s="29"/>
      <c r="C20" s="96" t="s">
        <v>162</v>
      </c>
      <c r="D20" s="49">
        <f>'财拨总表（引用）'!B34</f>
        <v>0</v>
      </c>
      <c r="E20" s="49">
        <f>'财拨总表（引用）'!C34</f>
        <v>0</v>
      </c>
      <c r="F20" s="49">
        <f>'财拨总表（引用）'!D23</f>
        <v>0</v>
      </c>
      <c r="G20" s="38"/>
    </row>
    <row r="21" spans="1:7" ht="19.5" customHeight="1">
      <c r="A21" s="27"/>
      <c r="B21" s="29"/>
      <c r="C21" s="50">
        <f>'财拨总表（引用）'!A35</f>
        <v>0</v>
      </c>
      <c r="D21" s="49">
        <f>'财拨总表（引用）'!B35</f>
        <v>0</v>
      </c>
      <c r="E21" s="49">
        <f>'财拨总表（引用）'!C35</f>
        <v>0</v>
      </c>
      <c r="F21" s="49">
        <f>'财拨总表（引用）'!D35</f>
        <v>0</v>
      </c>
      <c r="G21" s="38"/>
    </row>
    <row r="22" spans="1:7" ht="19.5" customHeight="1">
      <c r="A22" s="27"/>
      <c r="B22" s="29"/>
      <c r="C22" s="50">
        <f>'财拨总表（引用）'!A36</f>
        <v>0</v>
      </c>
      <c r="D22" s="49">
        <f>'财拨总表（引用）'!B36</f>
        <v>0</v>
      </c>
      <c r="E22" s="49">
        <f>'财拨总表（引用）'!C36</f>
        <v>0</v>
      </c>
      <c r="F22" s="49">
        <f>'财拨总表（引用）'!D36</f>
        <v>0</v>
      </c>
      <c r="G22" s="38"/>
    </row>
    <row r="23" spans="1:7" ht="19.5" customHeight="1">
      <c r="A23" s="27"/>
      <c r="B23" s="29"/>
      <c r="C23" s="50">
        <f>'财拨总表（引用）'!A37</f>
        <v>0</v>
      </c>
      <c r="D23" s="49">
        <f>'财拨总表（引用）'!B37</f>
        <v>0</v>
      </c>
      <c r="E23" s="49">
        <f>'财拨总表（引用）'!C37</f>
        <v>0</v>
      </c>
      <c r="F23" s="49">
        <f>'财拨总表（引用）'!D37</f>
        <v>0</v>
      </c>
      <c r="G23" s="38"/>
    </row>
    <row r="24" spans="1:7" ht="19.5" customHeight="1">
      <c r="A24" s="27"/>
      <c r="B24" s="29"/>
      <c r="C24" s="50">
        <f>'财拨总表（引用）'!A38</f>
        <v>0</v>
      </c>
      <c r="D24" s="49">
        <f>'财拨总表（引用）'!B38</f>
        <v>0</v>
      </c>
      <c r="E24" s="49">
        <f>'财拨总表（引用）'!C38</f>
        <v>0</v>
      </c>
      <c r="F24" s="49">
        <f>'财拨总表（引用）'!D38</f>
        <v>0</v>
      </c>
      <c r="G24" s="38"/>
    </row>
    <row r="25" spans="1:7" ht="19.5" customHeight="1">
      <c r="A25" s="27"/>
      <c r="B25" s="29"/>
      <c r="C25" s="50">
        <f>'财拨总表（引用）'!A39</f>
        <v>0</v>
      </c>
      <c r="D25" s="49">
        <f>'财拨总表（引用）'!B39</f>
        <v>0</v>
      </c>
      <c r="E25" s="49">
        <f>'财拨总表（引用）'!C39</f>
        <v>0</v>
      </c>
      <c r="F25" s="49">
        <f>'财拨总表（引用）'!D39</f>
        <v>0</v>
      </c>
      <c r="G25" s="38"/>
    </row>
    <row r="26" spans="1:7" ht="19.5" customHeight="1">
      <c r="A26" s="27"/>
      <c r="B26" s="29"/>
      <c r="C26" s="50">
        <f>'财拨总表（引用）'!A40</f>
        <v>0</v>
      </c>
      <c r="D26" s="49">
        <f>'财拨总表（引用）'!B40</f>
        <v>0</v>
      </c>
      <c r="E26" s="49">
        <f>'财拨总表（引用）'!C40</f>
        <v>0</v>
      </c>
      <c r="F26" s="49">
        <f>'财拨总表（引用）'!D40</f>
        <v>0</v>
      </c>
      <c r="G26" s="38"/>
    </row>
    <row r="27" spans="1:7" ht="19.5" customHeight="1">
      <c r="A27" s="27"/>
      <c r="B27" s="29"/>
      <c r="C27" s="50">
        <f>'财拨总表（引用）'!A41</f>
        <v>0</v>
      </c>
      <c r="D27" s="49">
        <f>'财拨总表（引用）'!B41</f>
        <v>0</v>
      </c>
      <c r="E27" s="49">
        <f>'财拨总表（引用）'!C41</f>
        <v>0</v>
      </c>
      <c r="F27" s="49">
        <f>'财拨总表（引用）'!D41</f>
        <v>0</v>
      </c>
      <c r="G27" s="38"/>
    </row>
    <row r="28" spans="1:7" ht="17.25" customHeight="1">
      <c r="A28" s="27" t="s">
        <v>67</v>
      </c>
      <c r="B28" s="29">
        <v>23.7</v>
      </c>
      <c r="C28" s="51" t="s">
        <v>68</v>
      </c>
      <c r="D28" s="49"/>
      <c r="E28" s="49"/>
      <c r="F28" s="29"/>
      <c r="G28" s="38"/>
    </row>
    <row r="29" spans="1:7" ht="17.25" customHeight="1">
      <c r="A29" s="17" t="s">
        <v>69</v>
      </c>
      <c r="B29" s="29">
        <v>23.7</v>
      </c>
      <c r="C29" s="51"/>
      <c r="D29" s="49"/>
      <c r="E29" s="49"/>
      <c r="F29" s="29"/>
      <c r="G29" s="38"/>
    </row>
    <row r="30" spans="1:7" ht="17.25" customHeight="1">
      <c r="A30" s="27" t="s">
        <v>70</v>
      </c>
      <c r="B30" s="48"/>
      <c r="C30" s="51"/>
      <c r="D30" s="49"/>
      <c r="E30" s="49"/>
      <c r="F30" s="29"/>
      <c r="G30" s="38"/>
    </row>
    <row r="31" spans="1:7" ht="17.25" customHeight="1">
      <c r="A31" s="27"/>
      <c r="B31" s="29"/>
      <c r="C31" s="51"/>
      <c r="D31" s="49"/>
      <c r="E31" s="49"/>
      <c r="F31" s="29"/>
      <c r="G31" s="38"/>
    </row>
    <row r="32" spans="1:7" ht="17.25" customHeight="1">
      <c r="A32" s="27"/>
      <c r="B32" s="29"/>
      <c r="C32" s="51"/>
      <c r="D32" s="49"/>
      <c r="E32" s="49"/>
      <c r="F32" s="29"/>
      <c r="G32" s="38"/>
    </row>
    <row r="33" spans="1:7" ht="17.25" customHeight="1">
      <c r="A33" s="31" t="s">
        <v>163</v>
      </c>
      <c r="B33" s="48">
        <f>B6+B28</f>
        <v>358.56</v>
      </c>
      <c r="C33" s="31" t="s">
        <v>35</v>
      </c>
      <c r="D33" s="48">
        <f>SUM(D7:D32)</f>
        <v>334.85999999999996</v>
      </c>
      <c r="E33" s="48">
        <f>SUM(E7:E32)</f>
        <v>334.85999999999996</v>
      </c>
      <c r="F33" s="48">
        <f>SUM(F7:F32)</f>
        <v>0</v>
      </c>
      <c r="G33" s="38"/>
    </row>
    <row r="59" spans="30:33" ht="15">
      <c r="AF59" s="3"/>
    </row>
    <row r="60" spans="30:33" ht="15">
      <c r="AD60" s="3"/>
    </row>
    <row r="61" spans="30:33" ht="15">
      <c r="AE61" s="3"/>
      <c r="AF61" s="3"/>
    </row>
    <row r="62" spans="30:33" ht="15">
      <c r="AF62" s="3"/>
      <c r="AG62" s="3"/>
    </row>
    <row r="63" spans="30:33" ht="15">
      <c r="AG63" s="52" t="s">
        <v>71</v>
      </c>
    </row>
    <row r="100" spans="23:26" ht="15">
      <c r="Z100" s="3"/>
    </row>
    <row r="101" spans="23:26" ht="15">
      <c r="W101" s="3"/>
      <c r="X101" s="3"/>
      <c r="Y101" s="3"/>
      <c r="Z101" s="52" t="s">
        <v>71</v>
      </c>
    </row>
  </sheetData>
  <sortState ref="C8:F19">
    <sortCondition ref="C8:C19"/>
  </sortState>
  <mergeCells count="2">
    <mergeCell ref="A2:F2"/>
    <mergeCell ref="C4:F4"/>
  </mergeCells>
  <phoneticPr fontId="16" type="noConversion"/>
  <printOptions horizontalCentered="1"/>
  <pageMargins left="0.39370078740157477" right="0.39370078740157477" top="0.59055118110236215" bottom="0.59055118110236215" header="0.5" footer="0.5"/>
  <pageSetup paperSize="9" scale="8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showGridLines="0" workbookViewId="0">
      <selection activeCell="C29" sqref="C29"/>
    </sheetView>
  </sheetViews>
  <sheetFormatPr defaultRowHeight="12.75" customHeight="1"/>
  <cols>
    <col min="1" max="1" width="16.7109375" style="3" customWidth="1"/>
    <col min="2" max="2" width="44.42578125" style="3" customWidth="1"/>
    <col min="3" max="5" width="28" style="3" customWidth="1"/>
    <col min="6" max="6" width="9.140625" style="3" customWidth="1"/>
    <col min="7" max="7" width="13.5703125" style="3" customWidth="1"/>
    <col min="8" max="16384" width="9.140625" style="3"/>
  </cols>
  <sheetData>
    <row r="1" spans="1:7" s="1" customFormat="1" ht="21" customHeight="1">
      <c r="A1" s="38"/>
      <c r="B1" s="38"/>
      <c r="C1" s="38"/>
      <c r="D1" s="38"/>
      <c r="E1" s="38"/>
      <c r="F1" s="38"/>
      <c r="G1" s="38"/>
    </row>
    <row r="2" spans="1:7" s="1" customFormat="1" ht="29.25" customHeight="1">
      <c r="A2" s="108" t="s">
        <v>72</v>
      </c>
      <c r="B2" s="108"/>
      <c r="C2" s="108"/>
      <c r="D2" s="108"/>
      <c r="E2" s="108"/>
      <c r="F2" s="45"/>
      <c r="G2" s="45"/>
    </row>
    <row r="3" spans="1:7" s="1" customFormat="1" ht="21" customHeight="1">
      <c r="A3" s="16" t="s">
        <v>4</v>
      </c>
      <c r="B3" s="79" t="s">
        <v>98</v>
      </c>
      <c r="C3" s="17"/>
      <c r="D3" s="17"/>
      <c r="E3" s="18" t="s">
        <v>5</v>
      </c>
      <c r="F3" s="38"/>
      <c r="G3" s="38"/>
    </row>
    <row r="4" spans="1:7" s="1" customFormat="1" ht="17.25" customHeight="1">
      <c r="A4" s="98" t="s">
        <v>47</v>
      </c>
      <c r="B4" s="98"/>
      <c r="C4" s="112" t="s">
        <v>126</v>
      </c>
      <c r="D4" s="98"/>
      <c r="E4" s="98"/>
      <c r="F4" s="38"/>
      <c r="G4" s="38"/>
    </row>
    <row r="5" spans="1:7" s="1" customFormat="1" ht="21" customHeight="1">
      <c r="A5" s="19" t="s">
        <v>53</v>
      </c>
      <c r="B5" s="19" t="s">
        <v>54</v>
      </c>
      <c r="C5" s="19" t="s">
        <v>39</v>
      </c>
      <c r="D5" s="19" t="s">
        <v>48</v>
      </c>
      <c r="E5" s="19" t="s">
        <v>49</v>
      </c>
      <c r="F5" s="38"/>
      <c r="G5" s="38"/>
    </row>
    <row r="6" spans="1:7" s="1" customFormat="1" ht="21" customHeight="1">
      <c r="A6" s="20" t="s">
        <v>45</v>
      </c>
      <c r="B6" s="20" t="s">
        <v>45</v>
      </c>
      <c r="C6" s="41">
        <v>1</v>
      </c>
      <c r="D6" s="41">
        <f>C6+1</f>
        <v>2</v>
      </c>
      <c r="E6" s="41">
        <f>D6+1</f>
        <v>3</v>
      </c>
      <c r="F6" s="38"/>
      <c r="G6" s="38"/>
    </row>
    <row r="7" spans="1:7" s="1" customFormat="1" ht="18.75" customHeight="1">
      <c r="A7" s="42" t="s">
        <v>37</v>
      </c>
      <c r="B7" s="42" t="s">
        <v>38</v>
      </c>
      <c r="C7" s="43" t="s">
        <v>149</v>
      </c>
      <c r="D7" s="43" t="s">
        <v>55</v>
      </c>
      <c r="E7" s="26" t="s">
        <v>56</v>
      </c>
      <c r="F7" s="38"/>
      <c r="G7" s="38"/>
    </row>
    <row r="8" spans="1:7" s="1" customFormat="1" ht="21" customHeight="1">
      <c r="A8" s="73">
        <v>2080501</v>
      </c>
      <c r="B8" s="81" t="s">
        <v>134</v>
      </c>
      <c r="C8" s="73">
        <f t="shared" ref="C8:C15" si="0">D8+E8</f>
        <v>22.45</v>
      </c>
      <c r="D8" s="73">
        <v>22.45</v>
      </c>
      <c r="E8" s="73"/>
      <c r="F8" s="38"/>
      <c r="G8" s="38"/>
    </row>
    <row r="9" spans="1:7" s="1" customFormat="1" ht="21" customHeight="1">
      <c r="A9" s="73">
        <v>2080505</v>
      </c>
      <c r="B9" s="80" t="s">
        <v>128</v>
      </c>
      <c r="C9" s="73">
        <f t="shared" si="0"/>
        <v>21.79</v>
      </c>
      <c r="D9" s="73">
        <v>21.79</v>
      </c>
      <c r="E9" s="73"/>
      <c r="F9" s="38"/>
      <c r="G9" s="38"/>
    </row>
    <row r="10" spans="1:7" s="1" customFormat="1" ht="21" customHeight="1">
      <c r="A10" s="73">
        <v>2080506</v>
      </c>
      <c r="B10" s="80" t="s">
        <v>129</v>
      </c>
      <c r="C10" s="73">
        <f t="shared" si="0"/>
        <v>2.8</v>
      </c>
      <c r="D10" s="73">
        <v>2.8</v>
      </c>
      <c r="E10" s="73"/>
      <c r="F10" s="38"/>
      <c r="G10" s="38"/>
    </row>
    <row r="11" spans="1:7" s="1" customFormat="1" ht="21" customHeight="1">
      <c r="A11" s="73">
        <v>2080599</v>
      </c>
      <c r="B11" s="80" t="s">
        <v>132</v>
      </c>
      <c r="C11" s="73">
        <f t="shared" si="0"/>
        <v>1.34</v>
      </c>
      <c r="D11" s="73">
        <v>1.34</v>
      </c>
      <c r="E11" s="73"/>
      <c r="F11" s="38"/>
      <c r="G11" s="38"/>
    </row>
    <row r="12" spans="1:7" s="1" customFormat="1" ht="21" customHeight="1">
      <c r="A12" s="73">
        <v>2080899</v>
      </c>
      <c r="B12" s="80" t="s">
        <v>133</v>
      </c>
      <c r="C12" s="73">
        <f t="shared" si="0"/>
        <v>4.45</v>
      </c>
      <c r="D12" s="73">
        <v>4.45</v>
      </c>
      <c r="E12" s="73"/>
      <c r="F12" s="38"/>
      <c r="G12" s="38"/>
    </row>
    <row r="13" spans="1:7" s="1" customFormat="1" ht="21" customHeight="1">
      <c r="A13" s="73">
        <v>2101101</v>
      </c>
      <c r="B13" s="80" t="s">
        <v>130</v>
      </c>
      <c r="C13" s="73">
        <f t="shared" si="0"/>
        <v>25.9</v>
      </c>
      <c r="D13" s="73">
        <v>25.9</v>
      </c>
      <c r="E13" s="73"/>
      <c r="F13" s="38"/>
      <c r="G13" s="38"/>
    </row>
    <row r="14" spans="1:7" s="1" customFormat="1" ht="21" customHeight="1">
      <c r="A14" s="73">
        <v>2210201</v>
      </c>
      <c r="B14" s="80" t="s">
        <v>131</v>
      </c>
      <c r="C14" s="73">
        <f t="shared" si="0"/>
        <v>13.07</v>
      </c>
      <c r="D14" s="73">
        <v>13.07</v>
      </c>
      <c r="E14" s="73"/>
      <c r="F14" s="38"/>
      <c r="G14" s="38"/>
    </row>
    <row r="15" spans="1:7" s="1" customFormat="1" ht="21" customHeight="1">
      <c r="A15" s="73">
        <v>2220101</v>
      </c>
      <c r="B15" s="80" t="s">
        <v>146</v>
      </c>
      <c r="C15" s="73">
        <f t="shared" si="0"/>
        <v>153.76</v>
      </c>
      <c r="D15" s="73">
        <v>153.76</v>
      </c>
      <c r="E15" s="73"/>
      <c r="F15" s="38"/>
      <c r="G15" s="38"/>
    </row>
    <row r="16" spans="1:7" s="1" customFormat="1" ht="21" customHeight="1">
      <c r="A16" s="88">
        <v>2220401</v>
      </c>
      <c r="B16" s="83" t="s">
        <v>152</v>
      </c>
      <c r="C16" s="73">
        <v>89.3</v>
      </c>
      <c r="D16" s="73"/>
      <c r="E16" s="73">
        <v>89.3</v>
      </c>
      <c r="F16" s="38"/>
      <c r="G16" s="38"/>
    </row>
    <row r="17" spans="1:7" s="1" customFormat="1" ht="21" customHeight="1">
      <c r="A17" s="73" t="s">
        <v>150</v>
      </c>
      <c r="B17" s="82"/>
      <c r="C17" s="73">
        <f>SUM(C8:C16)</f>
        <v>334.85999999999996</v>
      </c>
      <c r="D17" s="73">
        <f>SUM(D8:D16)</f>
        <v>245.55999999999997</v>
      </c>
      <c r="E17" s="73">
        <f>SUM(E8:E16)</f>
        <v>89.3</v>
      </c>
      <c r="F17" s="38"/>
      <c r="G17" s="38"/>
    </row>
    <row r="18" spans="1:7" s="1" customFormat="1" ht="15"/>
    <row r="21" spans="1:7" s="1" customFormat="1" ht="15"/>
  </sheetData>
  <sortState ref="A8:E16">
    <sortCondition ref="A8:A16"/>
  </sortState>
  <mergeCells count="3">
    <mergeCell ref="A4:B4"/>
    <mergeCell ref="C4:E4"/>
    <mergeCell ref="A2:E2"/>
  </mergeCells>
  <phoneticPr fontId="16" type="noConversion"/>
  <printOptions horizontalCentered="1"/>
  <pageMargins left="0.39370078740157477" right="0.39370078740157477" top="0.59055118110236215" bottom="0.59055118110236215" header="0.5" footer="0.5"/>
  <pageSetup paperSize="9" scale="9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>
      <selection activeCell="G15" sqref="G15"/>
    </sheetView>
  </sheetViews>
  <sheetFormatPr defaultRowHeight="12.75" customHeight="1"/>
  <cols>
    <col min="1" max="1" width="28" style="1" customWidth="1"/>
    <col min="2" max="2" width="38" style="1" customWidth="1"/>
    <col min="3" max="5" width="28" style="1" customWidth="1"/>
    <col min="6" max="6" width="9.140625" style="1" customWidth="1"/>
    <col min="7" max="7" width="13.5703125" style="1" customWidth="1"/>
    <col min="8" max="16384" width="9.140625" style="1"/>
  </cols>
  <sheetData>
    <row r="1" spans="1:8" ht="21" customHeight="1">
      <c r="A1" s="38"/>
      <c r="B1" s="38"/>
      <c r="C1" s="38"/>
      <c r="D1" s="38"/>
      <c r="E1" s="38"/>
      <c r="F1" s="38"/>
      <c r="G1" s="38"/>
    </row>
    <row r="2" spans="1:8" ht="29.25" customHeight="1">
      <c r="A2" s="108" t="s">
        <v>74</v>
      </c>
      <c r="B2" s="108"/>
      <c r="C2" s="108"/>
      <c r="D2" s="108"/>
      <c r="E2" s="108"/>
      <c r="F2" s="45"/>
      <c r="G2" s="45"/>
    </row>
    <row r="3" spans="1:8" ht="21" customHeight="1">
      <c r="A3" s="16" t="s">
        <v>4</v>
      </c>
      <c r="B3" s="17"/>
      <c r="C3" s="17"/>
      <c r="D3" s="17"/>
      <c r="E3" s="18" t="s">
        <v>5</v>
      </c>
      <c r="F3" s="38"/>
      <c r="G3" s="38"/>
    </row>
    <row r="4" spans="1:8" ht="17.25" customHeight="1">
      <c r="A4" s="98" t="s">
        <v>75</v>
      </c>
      <c r="B4" s="98"/>
      <c r="C4" s="112" t="s">
        <v>127</v>
      </c>
      <c r="D4" s="98"/>
      <c r="E4" s="98"/>
      <c r="F4" s="38"/>
      <c r="G4" s="38"/>
    </row>
    <row r="5" spans="1:8" ht="21" customHeight="1">
      <c r="A5" s="19" t="s">
        <v>53</v>
      </c>
      <c r="B5" s="46" t="s">
        <v>54</v>
      </c>
      <c r="C5" s="21" t="s">
        <v>39</v>
      </c>
      <c r="D5" s="21" t="s">
        <v>76</v>
      </c>
      <c r="E5" s="21" t="s">
        <v>77</v>
      </c>
      <c r="F5" s="38"/>
      <c r="G5" s="38"/>
    </row>
    <row r="6" spans="1:8" ht="21" customHeight="1">
      <c r="A6" s="20" t="s">
        <v>45</v>
      </c>
      <c r="B6" s="20" t="s">
        <v>45</v>
      </c>
      <c r="C6" s="41">
        <v>1</v>
      </c>
      <c r="D6" s="41">
        <f>C6+1</f>
        <v>2</v>
      </c>
      <c r="E6" s="41">
        <f>D6+1</f>
        <v>3</v>
      </c>
      <c r="F6" s="38"/>
      <c r="G6" s="38"/>
    </row>
    <row r="7" spans="1:8" ht="18.75" customHeight="1">
      <c r="A7" s="42" t="s">
        <v>78</v>
      </c>
      <c r="B7" s="42" t="s">
        <v>79</v>
      </c>
      <c r="C7" s="43">
        <f>SUM(C8:C26)</f>
        <v>245.55999999999997</v>
      </c>
      <c r="D7" s="43">
        <f>SUM(D8:D26)</f>
        <v>226.76</v>
      </c>
      <c r="E7" s="43">
        <f>SUM(E8:E26)</f>
        <v>18.8</v>
      </c>
      <c r="F7" s="53"/>
      <c r="G7" s="53"/>
      <c r="H7" s="3"/>
    </row>
    <row r="8" spans="1:8" ht="21" customHeight="1">
      <c r="A8" s="73">
        <v>501</v>
      </c>
      <c r="B8" s="73" t="s">
        <v>148</v>
      </c>
      <c r="C8" s="73">
        <f>D8+E8</f>
        <v>0</v>
      </c>
      <c r="D8" s="73"/>
      <c r="E8" s="73"/>
      <c r="F8" s="38"/>
      <c r="G8" s="38"/>
      <c r="H8" s="3"/>
    </row>
    <row r="9" spans="1:8" ht="21" customHeight="1">
      <c r="A9" s="73">
        <v>50101</v>
      </c>
      <c r="B9" s="74" t="s">
        <v>123</v>
      </c>
      <c r="C9" s="73">
        <f t="shared" ref="C9:C26" si="0">D9+E9</f>
        <v>69.900000000000006</v>
      </c>
      <c r="D9" s="73">
        <v>69.900000000000006</v>
      </c>
      <c r="E9" s="73"/>
      <c r="F9" s="38"/>
      <c r="G9" s="38"/>
    </row>
    <row r="10" spans="1:8" ht="21" customHeight="1">
      <c r="A10" s="73">
        <v>50101</v>
      </c>
      <c r="B10" s="74" t="s">
        <v>124</v>
      </c>
      <c r="C10" s="73">
        <f t="shared" si="0"/>
        <v>40.58</v>
      </c>
      <c r="D10" s="73">
        <v>40.58</v>
      </c>
      <c r="E10" s="73"/>
      <c r="F10" s="38"/>
      <c r="G10" s="38"/>
    </row>
    <row r="11" spans="1:8" ht="21" customHeight="1">
      <c r="A11" s="73">
        <v>50101</v>
      </c>
      <c r="B11" s="74" t="s">
        <v>125</v>
      </c>
      <c r="C11" s="73">
        <f t="shared" si="0"/>
        <v>23.82</v>
      </c>
      <c r="D11" s="73">
        <v>23.82</v>
      </c>
      <c r="E11" s="73"/>
      <c r="F11" s="38"/>
      <c r="G11" s="38"/>
    </row>
    <row r="12" spans="1:8" ht="21" customHeight="1">
      <c r="A12" s="73">
        <v>50102</v>
      </c>
      <c r="B12" s="73" t="s">
        <v>128</v>
      </c>
      <c r="C12" s="73">
        <f t="shared" si="0"/>
        <v>21.79</v>
      </c>
      <c r="D12" s="73">
        <v>21.79</v>
      </c>
      <c r="E12" s="73"/>
      <c r="F12" s="38"/>
      <c r="G12" s="38"/>
    </row>
    <row r="13" spans="1:8" ht="21" customHeight="1">
      <c r="A13" s="73">
        <v>50102</v>
      </c>
      <c r="B13" s="73" t="s">
        <v>129</v>
      </c>
      <c r="C13" s="73">
        <f t="shared" si="0"/>
        <v>2.8</v>
      </c>
      <c r="D13" s="73">
        <v>2.8</v>
      </c>
      <c r="E13" s="73"/>
      <c r="F13" s="38"/>
      <c r="G13" s="38"/>
    </row>
    <row r="14" spans="1:8" ht="21" customHeight="1">
      <c r="A14" s="73">
        <v>50102</v>
      </c>
      <c r="B14" s="73" t="s">
        <v>130</v>
      </c>
      <c r="C14" s="73">
        <f t="shared" si="0"/>
        <v>25.9</v>
      </c>
      <c r="D14" s="73">
        <v>25.9</v>
      </c>
      <c r="E14" s="73"/>
      <c r="F14" s="38"/>
      <c r="G14" s="38"/>
    </row>
    <row r="15" spans="1:8" ht="21" customHeight="1">
      <c r="A15" s="73">
        <v>50103</v>
      </c>
      <c r="B15" s="73" t="s">
        <v>131</v>
      </c>
      <c r="C15" s="73">
        <f t="shared" si="0"/>
        <v>13.07</v>
      </c>
      <c r="D15" s="73">
        <v>13.07</v>
      </c>
      <c r="E15" s="73"/>
      <c r="F15" s="38"/>
      <c r="G15" s="38"/>
    </row>
    <row r="16" spans="1:8" ht="18" customHeight="1">
      <c r="A16" s="73">
        <v>50199</v>
      </c>
      <c r="B16" s="75" t="s">
        <v>135</v>
      </c>
      <c r="C16" s="73">
        <f t="shared" si="0"/>
        <v>2</v>
      </c>
      <c r="D16" s="76">
        <v>2</v>
      </c>
      <c r="E16" s="78"/>
      <c r="F16" s="38"/>
      <c r="G16" s="38"/>
    </row>
    <row r="17" spans="1:7" ht="18" customHeight="1">
      <c r="A17" s="73">
        <v>50201</v>
      </c>
      <c r="B17" s="75" t="s">
        <v>136</v>
      </c>
      <c r="C17" s="73">
        <f t="shared" si="0"/>
        <v>2.04</v>
      </c>
      <c r="D17" s="76"/>
      <c r="E17" s="78">
        <v>2.04</v>
      </c>
      <c r="F17" s="38"/>
      <c r="G17" s="38"/>
    </row>
    <row r="18" spans="1:7" ht="18" customHeight="1">
      <c r="A18" s="77">
        <v>50201</v>
      </c>
      <c r="B18" s="75" t="s">
        <v>137</v>
      </c>
      <c r="C18" s="73">
        <f t="shared" si="0"/>
        <v>0.5</v>
      </c>
      <c r="D18" s="76"/>
      <c r="E18" s="78">
        <v>0.5</v>
      </c>
    </row>
    <row r="19" spans="1:7" ht="18" customHeight="1">
      <c r="A19" s="73">
        <v>50201</v>
      </c>
      <c r="B19" s="75" t="s">
        <v>138</v>
      </c>
      <c r="C19" s="73">
        <f t="shared" si="0"/>
        <v>0.2</v>
      </c>
      <c r="D19" s="76"/>
      <c r="E19" s="78">
        <v>0.2</v>
      </c>
    </row>
    <row r="20" spans="1:7" ht="18" customHeight="1">
      <c r="A20" s="77">
        <v>50201</v>
      </c>
      <c r="B20" s="75" t="s">
        <v>139</v>
      </c>
      <c r="C20" s="73">
        <f t="shared" si="0"/>
        <v>0.5</v>
      </c>
      <c r="D20" s="76"/>
      <c r="E20" s="78">
        <v>0.5</v>
      </c>
    </row>
    <row r="21" spans="1:7" ht="18" customHeight="1">
      <c r="A21" s="73">
        <v>50201</v>
      </c>
      <c r="B21" s="75" t="s">
        <v>140</v>
      </c>
      <c r="C21" s="73">
        <f t="shared" si="0"/>
        <v>3.36</v>
      </c>
      <c r="D21" s="76"/>
      <c r="E21" s="78">
        <v>3.36</v>
      </c>
    </row>
    <row r="22" spans="1:7" ht="18" customHeight="1">
      <c r="A22" s="77">
        <v>50201</v>
      </c>
      <c r="B22" s="75" t="s">
        <v>141</v>
      </c>
      <c r="C22" s="73">
        <f t="shared" si="0"/>
        <v>10.86</v>
      </c>
      <c r="D22" s="76"/>
      <c r="E22" s="76">
        <v>10.86</v>
      </c>
    </row>
    <row r="23" spans="1:7" ht="18" customHeight="1">
      <c r="A23" s="73">
        <v>50201</v>
      </c>
      <c r="B23" s="75" t="s">
        <v>142</v>
      </c>
      <c r="C23" s="73">
        <f t="shared" si="0"/>
        <v>0.91</v>
      </c>
      <c r="D23" s="76"/>
      <c r="E23" s="76">
        <v>0.91</v>
      </c>
    </row>
    <row r="24" spans="1:7" ht="18" customHeight="1">
      <c r="A24" s="77">
        <v>50299</v>
      </c>
      <c r="B24" s="75" t="s">
        <v>143</v>
      </c>
      <c r="C24" s="73">
        <f t="shared" si="0"/>
        <v>0.43</v>
      </c>
      <c r="D24" s="76"/>
      <c r="E24" s="76">
        <v>0.43</v>
      </c>
    </row>
    <row r="25" spans="1:7" ht="18" customHeight="1">
      <c r="A25" s="77">
        <v>50901</v>
      </c>
      <c r="B25" s="75" t="s">
        <v>144</v>
      </c>
      <c r="C25" s="73">
        <f t="shared" si="0"/>
        <v>4.45</v>
      </c>
      <c r="D25" s="76">
        <v>4.45</v>
      </c>
      <c r="E25" s="78"/>
    </row>
    <row r="26" spans="1:7" ht="18" customHeight="1">
      <c r="A26" s="77">
        <v>50905</v>
      </c>
      <c r="B26" s="75" t="s">
        <v>145</v>
      </c>
      <c r="C26" s="73">
        <f t="shared" si="0"/>
        <v>22.45</v>
      </c>
      <c r="D26" s="76">
        <v>22.45</v>
      </c>
      <c r="E26" s="78"/>
    </row>
  </sheetData>
  <mergeCells count="3">
    <mergeCell ref="C4:E4"/>
    <mergeCell ref="A4:B4"/>
    <mergeCell ref="A2:E2"/>
  </mergeCells>
  <phoneticPr fontId="16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>
      <selection activeCell="D22" sqref="D22"/>
    </sheetView>
  </sheetViews>
  <sheetFormatPr defaultRowHeight="12.75" customHeight="1"/>
  <cols>
    <col min="1" max="1" width="24.28515625" style="1" customWidth="1"/>
    <col min="2" max="2" width="50.42578125" style="1" customWidth="1"/>
    <col min="3" max="3" width="19.7109375" style="1" customWidth="1"/>
    <col min="4" max="4" width="17.7109375" style="1" customWidth="1"/>
    <col min="5" max="5" width="15" style="1" customWidth="1"/>
    <col min="6" max="6" width="17.5703125" style="1" customWidth="1"/>
    <col min="7" max="7" width="18.5703125" style="1" customWidth="1"/>
    <col min="8" max="16384" width="9.140625" style="1"/>
  </cols>
  <sheetData>
    <row r="1" spans="1:8" ht="15">
      <c r="G1" s="54"/>
    </row>
    <row r="2" spans="1:8" ht="30" customHeight="1">
      <c r="A2" s="108" t="s">
        <v>80</v>
      </c>
      <c r="B2" s="108"/>
      <c r="C2" s="108"/>
      <c r="D2" s="108"/>
      <c r="E2" s="108"/>
      <c r="F2" s="108"/>
      <c r="G2" s="108"/>
    </row>
    <row r="3" spans="1:8" ht="18" customHeight="1">
      <c r="A3" s="39" t="s">
        <v>4</v>
      </c>
      <c r="B3" s="79" t="s">
        <v>98</v>
      </c>
      <c r="C3" s="55"/>
      <c r="D3" s="40"/>
      <c r="E3" s="40"/>
      <c r="F3" s="40"/>
      <c r="G3" s="18" t="s">
        <v>5</v>
      </c>
    </row>
    <row r="4" spans="1:8" ht="31.5" customHeight="1">
      <c r="A4" s="20" t="s">
        <v>81</v>
      </c>
      <c r="B4" s="20" t="s">
        <v>82</v>
      </c>
      <c r="C4" s="20" t="s">
        <v>39</v>
      </c>
      <c r="D4" s="56" t="s">
        <v>83</v>
      </c>
      <c r="E4" s="20" t="s">
        <v>84</v>
      </c>
      <c r="F4" s="57" t="s">
        <v>85</v>
      </c>
      <c r="G4" s="20" t="s">
        <v>86</v>
      </c>
    </row>
    <row r="5" spans="1:8" ht="21.75" customHeight="1">
      <c r="A5" s="58" t="s">
        <v>45</v>
      </c>
      <c r="B5" s="58" t="s">
        <v>45</v>
      </c>
      <c r="C5" s="59">
        <v>1</v>
      </c>
      <c r="D5" s="60">
        <f>C5+1</f>
        <v>2</v>
      </c>
      <c r="E5" s="60">
        <f>D5+1</f>
        <v>3</v>
      </c>
      <c r="F5" s="60">
        <f>E5+1</f>
        <v>4</v>
      </c>
      <c r="G5" s="60">
        <f>F5+1</f>
        <v>5</v>
      </c>
    </row>
    <row r="6" spans="1:8" ht="37.5" customHeight="1">
      <c r="A6" s="69"/>
      <c r="B6" s="72" t="s">
        <v>98</v>
      </c>
      <c r="C6" s="70" t="s">
        <v>87</v>
      </c>
      <c r="D6" s="70" t="s">
        <v>88</v>
      </c>
      <c r="E6" s="70" t="s">
        <v>89</v>
      </c>
      <c r="F6" s="70" t="s">
        <v>90</v>
      </c>
      <c r="G6" s="70" t="s">
        <v>91</v>
      </c>
    </row>
    <row r="7" spans="1:8" ht="28.5" customHeight="1">
      <c r="A7" s="64">
        <v>2220101</v>
      </c>
      <c r="B7" s="64" t="s">
        <v>147</v>
      </c>
      <c r="C7" s="64">
        <v>2</v>
      </c>
      <c r="D7" s="64"/>
      <c r="E7" s="64">
        <v>2</v>
      </c>
      <c r="F7" s="64"/>
      <c r="G7" s="64"/>
    </row>
    <row r="8" spans="1:8" ht="15">
      <c r="A8" s="3"/>
      <c r="B8" s="3"/>
      <c r="C8" s="3"/>
      <c r="D8" s="3"/>
      <c r="E8" s="3"/>
      <c r="F8" s="3"/>
      <c r="G8" s="3"/>
      <c r="H8" s="3"/>
    </row>
    <row r="9" spans="1:8" ht="15">
      <c r="A9" s="3"/>
      <c r="B9" s="3"/>
      <c r="C9" s="3"/>
      <c r="D9" s="3"/>
      <c r="E9" s="3"/>
      <c r="F9" s="3"/>
      <c r="G9" s="3"/>
    </row>
    <row r="10" spans="1:8" ht="15">
      <c r="A10" s="3"/>
      <c r="B10" s="3"/>
      <c r="C10" s="3"/>
      <c r="D10" s="3"/>
      <c r="E10" s="3"/>
      <c r="F10" s="3"/>
      <c r="G10" s="3"/>
    </row>
    <row r="11" spans="1:8" ht="15">
      <c r="A11" s="3"/>
      <c r="B11" s="3"/>
      <c r="C11" s="3"/>
      <c r="D11" s="3"/>
      <c r="E11" s="3"/>
      <c r="F11" s="3"/>
      <c r="G11" s="3"/>
    </row>
    <row r="12" spans="1:8" ht="15">
      <c r="A12" s="3"/>
      <c r="B12" s="3"/>
      <c r="C12" s="3"/>
      <c r="D12" s="3"/>
      <c r="E12" s="3"/>
      <c r="F12" s="3"/>
      <c r="G12" s="3"/>
    </row>
    <row r="13" spans="1:8" ht="15">
      <c r="A13" s="3"/>
      <c r="B13" s="3"/>
      <c r="C13" s="3"/>
      <c r="D13" s="3"/>
      <c r="E13" s="3"/>
      <c r="F13" s="3"/>
      <c r="G13" s="3"/>
    </row>
    <row r="14" spans="1:8" ht="15">
      <c r="A14" s="3"/>
      <c r="B14" s="3"/>
      <c r="C14" s="3"/>
      <c r="D14" s="3"/>
      <c r="E14" s="3"/>
      <c r="F14" s="3"/>
      <c r="G14" s="3"/>
    </row>
    <row r="15" spans="1:8" ht="15">
      <c r="E15" s="3"/>
      <c r="F15" s="3"/>
      <c r="G15" s="3"/>
    </row>
    <row r="16" spans="1:8" ht="15">
      <c r="E16" s="3"/>
      <c r="F16" s="3"/>
      <c r="G16" s="3"/>
    </row>
    <row r="17" spans="3:7" ht="15">
      <c r="C17" s="3"/>
      <c r="D17" s="3"/>
      <c r="E17" s="3"/>
      <c r="G17" s="3"/>
    </row>
    <row r="18" spans="3:7" ht="15">
      <c r="C18" s="3"/>
      <c r="E18" s="3"/>
      <c r="G18" s="3"/>
    </row>
    <row r="19" spans="3:7" ht="15">
      <c r="C19" s="3"/>
      <c r="G19" s="3"/>
    </row>
    <row r="20" spans="3:7" ht="15">
      <c r="E20" s="3"/>
      <c r="G20" s="3"/>
    </row>
    <row r="24" spans="3:7" ht="15">
      <c r="D24" s="3"/>
    </row>
  </sheetData>
  <mergeCells count="1">
    <mergeCell ref="A2:G2"/>
  </mergeCells>
  <phoneticPr fontId="16" type="noConversion"/>
  <printOptions horizontalCentered="1"/>
  <pageMargins left="0.39370078740157477" right="0.39370078740157477" top="0.59055118110236215" bottom="0.59055118110236215" header="0.5" footer="0.5"/>
  <pageSetup paperSize="9" scale="8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RowHeight="12.75" customHeight="1"/>
  <cols>
    <col min="1" max="1" width="16.7109375" style="1" customWidth="1"/>
    <col min="2" max="2" width="49.140625" style="1" customWidth="1"/>
    <col min="3" max="5" width="28" style="1" customWidth="1"/>
    <col min="6" max="6" width="9.140625" style="1" customWidth="1"/>
    <col min="7" max="7" width="13.5703125" style="1" customWidth="1"/>
    <col min="8" max="16384" width="9.140625" style="1"/>
  </cols>
  <sheetData>
    <row r="1" spans="1:8" ht="21" customHeight="1">
      <c r="A1" s="38"/>
      <c r="B1" s="38"/>
      <c r="C1" s="38"/>
      <c r="D1" s="38"/>
      <c r="E1" s="38"/>
      <c r="F1" s="38"/>
      <c r="G1" s="38"/>
    </row>
    <row r="2" spans="1:8" ht="29.25" customHeight="1">
      <c r="A2" s="108" t="s">
        <v>92</v>
      </c>
      <c r="B2" s="108"/>
      <c r="C2" s="108"/>
      <c r="D2" s="108"/>
      <c r="E2" s="108"/>
      <c r="F2" s="45"/>
      <c r="G2" s="45"/>
    </row>
    <row r="3" spans="1:8" ht="21" customHeight="1">
      <c r="A3" s="16" t="s">
        <v>4</v>
      </c>
      <c r="B3" s="17"/>
      <c r="C3" s="17"/>
      <c r="D3" s="17"/>
      <c r="E3" s="18" t="s">
        <v>5</v>
      </c>
      <c r="F3" s="38"/>
      <c r="G3" s="38"/>
    </row>
    <row r="4" spans="1:8" ht="17.25" customHeight="1">
      <c r="A4" s="98" t="s">
        <v>47</v>
      </c>
      <c r="B4" s="98"/>
      <c r="C4" s="98" t="s">
        <v>73</v>
      </c>
      <c r="D4" s="98"/>
      <c r="E4" s="98"/>
      <c r="F4" s="38"/>
      <c r="G4" s="38"/>
    </row>
    <row r="5" spans="1:8" ht="21" customHeight="1">
      <c r="A5" s="19" t="s">
        <v>53</v>
      </c>
      <c r="B5" s="46" t="s">
        <v>54</v>
      </c>
      <c r="C5" s="21" t="s">
        <v>39</v>
      </c>
      <c r="D5" s="21" t="s">
        <v>48</v>
      </c>
      <c r="E5" s="21" t="s">
        <v>49</v>
      </c>
      <c r="F5" s="38"/>
      <c r="G5" s="38"/>
    </row>
    <row r="6" spans="1:8" ht="21" customHeight="1">
      <c r="A6" s="20" t="s">
        <v>45</v>
      </c>
      <c r="B6" s="20" t="s">
        <v>45</v>
      </c>
      <c r="C6" s="41">
        <v>1</v>
      </c>
      <c r="D6" s="41">
        <f>C6+1</f>
        <v>2</v>
      </c>
      <c r="E6" s="41">
        <f>D6+1</f>
        <v>3</v>
      </c>
      <c r="F6" s="38"/>
      <c r="G6" s="38"/>
      <c r="H6" s="3"/>
    </row>
    <row r="7" spans="1:8" ht="18.75" customHeight="1">
      <c r="A7" s="42" t="s">
        <v>37</v>
      </c>
      <c r="B7" s="42" t="s">
        <v>38</v>
      </c>
      <c r="C7" s="43" t="s">
        <v>93</v>
      </c>
      <c r="D7" s="43" t="s">
        <v>55</v>
      </c>
      <c r="E7" s="26" t="s">
        <v>56</v>
      </c>
      <c r="F7" s="38"/>
      <c r="G7" s="38"/>
    </row>
    <row r="8" spans="1:8" ht="21" customHeight="1">
      <c r="A8" s="38"/>
      <c r="B8" s="38"/>
      <c r="C8" s="38"/>
      <c r="D8" s="38"/>
      <c r="E8" s="38"/>
      <c r="F8" s="38"/>
      <c r="G8" s="38"/>
    </row>
    <row r="9" spans="1:8" ht="21" customHeight="1">
      <c r="A9" s="38"/>
      <c r="B9" s="38"/>
      <c r="C9" s="38"/>
      <c r="D9" s="38"/>
      <c r="E9" s="38"/>
      <c r="F9" s="38"/>
      <c r="G9" s="38"/>
    </row>
    <row r="10" spans="1:8" ht="21" customHeight="1">
      <c r="A10" s="38"/>
      <c r="B10" s="38"/>
      <c r="C10" s="38"/>
      <c r="D10" s="38"/>
      <c r="E10" s="38"/>
      <c r="F10" s="38"/>
      <c r="G10" s="38"/>
    </row>
    <row r="11" spans="1:8" ht="21" customHeight="1">
      <c r="A11" s="38"/>
      <c r="B11" s="38"/>
      <c r="C11" s="38"/>
      <c r="D11" s="38"/>
      <c r="E11" s="38"/>
      <c r="F11" s="38"/>
      <c r="G11" s="38"/>
    </row>
    <row r="12" spans="1:8" ht="21" customHeight="1">
      <c r="A12" s="38"/>
      <c r="B12" s="38"/>
      <c r="C12" s="38"/>
      <c r="D12" s="38"/>
      <c r="E12" s="38"/>
      <c r="F12" s="38"/>
      <c r="G12" s="38"/>
    </row>
    <row r="13" spans="1:8" ht="21" customHeight="1">
      <c r="A13" s="38"/>
      <c r="B13" s="38"/>
      <c r="C13" s="38"/>
      <c r="D13" s="38"/>
      <c r="E13" s="38"/>
      <c r="F13" s="38"/>
      <c r="G13" s="38"/>
    </row>
    <row r="14" spans="1:8" ht="21" customHeight="1">
      <c r="A14" s="38"/>
      <c r="B14" s="38"/>
      <c r="C14" s="38"/>
      <c r="D14" s="38"/>
      <c r="E14" s="38"/>
      <c r="F14" s="38"/>
      <c r="G14" s="38"/>
    </row>
    <row r="15" spans="1:8" ht="21" customHeight="1">
      <c r="A15" s="38"/>
      <c r="B15" s="38"/>
      <c r="C15" s="38"/>
      <c r="D15" s="38"/>
      <c r="E15" s="38"/>
      <c r="F15" s="38"/>
      <c r="G15" s="38"/>
    </row>
    <row r="16" spans="1:8" ht="21" customHeight="1">
      <c r="A16" s="38"/>
      <c r="B16" s="38"/>
      <c r="C16" s="38"/>
      <c r="D16" s="38"/>
      <c r="E16" s="38"/>
      <c r="F16" s="38"/>
      <c r="G16" s="38"/>
    </row>
    <row r="17" spans="1:7" ht="21" customHeight="1"/>
    <row r="18" spans="1:7" ht="21" customHeight="1">
      <c r="A18" s="38"/>
      <c r="B18" s="38"/>
      <c r="C18" s="38"/>
      <c r="D18" s="38"/>
      <c r="E18" s="38"/>
      <c r="F18" s="38"/>
      <c r="G18" s="38"/>
    </row>
  </sheetData>
  <mergeCells count="3">
    <mergeCell ref="C4:E4"/>
    <mergeCell ref="A4:B4"/>
    <mergeCell ref="A2:E2"/>
  </mergeCells>
  <phoneticPr fontId="16" type="noConversion"/>
  <printOptions horizontalCentered="1"/>
  <pageMargins left="0.39370078740157477" right="0.39370078740157477" top="0.59055118110236215" bottom="0.59055118110236215" header="0.5" footer="0.5"/>
  <pageSetup paperSize="9" scale="9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>
      <selection activeCell="B12" sqref="B12"/>
    </sheetView>
  </sheetViews>
  <sheetFormatPr defaultRowHeight="12.75" customHeight="1"/>
  <cols>
    <col min="1" max="1" width="48.28515625" style="1" customWidth="1"/>
    <col min="2" max="2" width="26.7109375" style="1" customWidth="1"/>
    <col min="3" max="3" width="22.140625" style="1" customWidth="1"/>
    <col min="4" max="4" width="9.140625" style="1" customWidth="1"/>
    <col min="5" max="6" width="11.140625" style="1" customWidth="1"/>
    <col min="7" max="7" width="10.85546875" style="1" customWidth="1"/>
    <col min="8" max="8" width="11" style="1" customWidth="1"/>
    <col min="9" max="9" width="12.85546875" style="1" customWidth="1"/>
    <col min="10" max="10" width="9.140625" style="1" customWidth="1"/>
    <col min="11" max="11" width="11.5703125" style="1" customWidth="1"/>
    <col min="12" max="12" width="11.28515625" style="1" customWidth="1"/>
    <col min="13" max="13" width="9.140625" style="1" customWidth="1"/>
    <col min="14" max="14" width="12.140625" style="1" customWidth="1"/>
    <col min="15" max="15" width="12" style="1" customWidth="1"/>
    <col min="16" max="16" width="11.5703125" style="1" customWidth="1"/>
    <col min="17" max="17" width="10.85546875" style="1" customWidth="1"/>
    <col min="18" max="16384" width="9.140625" style="1"/>
  </cols>
  <sheetData>
    <row r="1" spans="1:6" ht="15"/>
    <row r="2" spans="1:6" ht="29.25" customHeight="1">
      <c r="A2" s="113" t="s">
        <v>94</v>
      </c>
      <c r="B2" s="113"/>
      <c r="C2" s="113"/>
    </row>
    <row r="3" spans="1:6" ht="17.25" customHeight="1"/>
    <row r="4" spans="1:6" ht="15.75" customHeight="1">
      <c r="A4" s="111" t="s">
        <v>95</v>
      </c>
      <c r="B4" s="98" t="s">
        <v>39</v>
      </c>
      <c r="C4" s="98" t="s">
        <v>32</v>
      </c>
    </row>
    <row r="5" spans="1:6" ht="19.5" customHeight="1">
      <c r="A5" s="111"/>
      <c r="B5" s="98"/>
      <c r="C5" s="98"/>
    </row>
    <row r="6" spans="1:6" ht="22.5" customHeight="1">
      <c r="A6" s="20" t="s">
        <v>45</v>
      </c>
      <c r="B6" s="20">
        <v>1</v>
      </c>
      <c r="C6" s="20">
        <v>2</v>
      </c>
    </row>
    <row r="7" spans="1:6" ht="27.75" customHeight="1">
      <c r="A7" s="63" t="s">
        <v>96</v>
      </c>
      <c r="B7" s="34">
        <v>408.06999999999994</v>
      </c>
      <c r="C7" s="84" t="s">
        <v>32</v>
      </c>
      <c r="D7" s="3"/>
      <c r="F7" s="3"/>
    </row>
    <row r="8" spans="1:6" ht="25.5" customHeight="1">
      <c r="A8" s="65" t="s">
        <v>108</v>
      </c>
      <c r="B8" s="86">
        <v>23.939999999999998</v>
      </c>
      <c r="C8" s="68"/>
      <c r="E8" s="3"/>
    </row>
    <row r="9" spans="1:6" ht="27.75" customHeight="1">
      <c r="A9" s="65" t="s">
        <v>103</v>
      </c>
      <c r="B9" s="85">
        <v>21.79</v>
      </c>
      <c r="C9" s="89"/>
    </row>
    <row r="10" spans="1:6" ht="27.75" customHeight="1">
      <c r="A10" s="65" t="s">
        <v>104</v>
      </c>
      <c r="B10" s="85">
        <v>7.13</v>
      </c>
      <c r="C10" s="68"/>
    </row>
    <row r="11" spans="1:6" ht="20.25" customHeight="1">
      <c r="A11" s="65" t="s">
        <v>105</v>
      </c>
      <c r="B11" s="85">
        <v>3.0700000000000003</v>
      </c>
      <c r="C11" s="68"/>
    </row>
    <row r="12" spans="1:6" ht="20.25" customHeight="1">
      <c r="A12" s="65" t="s">
        <v>106</v>
      </c>
      <c r="B12" s="85">
        <v>4.45</v>
      </c>
      <c r="C12" s="68"/>
    </row>
    <row r="13" spans="1:6" ht="20.25" customHeight="1">
      <c r="A13" s="65" t="s">
        <v>116</v>
      </c>
      <c r="B13" s="85">
        <v>0.42</v>
      </c>
      <c r="C13" s="68"/>
    </row>
    <row r="14" spans="1:6" ht="20.25" customHeight="1">
      <c r="A14" s="65" t="s">
        <v>117</v>
      </c>
      <c r="B14" s="85">
        <v>0.03</v>
      </c>
      <c r="C14" s="68"/>
    </row>
    <row r="15" spans="1:6" ht="20.25" customHeight="1">
      <c r="A15" s="65" t="s">
        <v>118</v>
      </c>
      <c r="B15" s="85">
        <v>0.06</v>
      </c>
      <c r="C15" s="68"/>
    </row>
    <row r="16" spans="1:6" ht="20.25" customHeight="1">
      <c r="A16" s="65" t="s">
        <v>119</v>
      </c>
      <c r="B16" s="85">
        <v>0.95</v>
      </c>
      <c r="C16" s="68"/>
    </row>
    <row r="17" spans="1:3" ht="20.25" customHeight="1">
      <c r="A17" s="65" t="s">
        <v>102</v>
      </c>
      <c r="B17" s="85">
        <v>35.75</v>
      </c>
      <c r="C17" s="68"/>
    </row>
    <row r="18" spans="1:3" ht="19.5" customHeight="1">
      <c r="A18" s="65" t="s">
        <v>107</v>
      </c>
      <c r="B18" s="85">
        <v>13.07</v>
      </c>
      <c r="C18" s="68"/>
    </row>
    <row r="19" spans="1:3" ht="19.5" customHeight="1">
      <c r="A19" s="83" t="s">
        <v>100</v>
      </c>
      <c r="B19" s="85">
        <v>208.11</v>
      </c>
      <c r="C19" s="89"/>
    </row>
    <row r="20" spans="1:3" ht="19.5" customHeight="1">
      <c r="A20" s="89" t="s">
        <v>154</v>
      </c>
      <c r="B20" s="65">
        <v>89.3</v>
      </c>
      <c r="C20" s="68"/>
    </row>
  </sheetData>
  <sortState ref="A8:C20">
    <sortCondition ref="A8:A20"/>
  </sortState>
  <mergeCells count="4">
    <mergeCell ref="A2:C2"/>
    <mergeCell ref="A4:A5"/>
    <mergeCell ref="B4:B5"/>
    <mergeCell ref="C4:C5"/>
  </mergeCells>
  <phoneticPr fontId="16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workbookViewId="0">
      <selection activeCell="H8" sqref="H8"/>
    </sheetView>
  </sheetViews>
  <sheetFormatPr defaultRowHeight="12.75" customHeight="1"/>
  <cols>
    <col min="1" max="1" width="44.85546875" style="1" customWidth="1"/>
    <col min="2" max="2" width="25.140625" style="1" customWidth="1"/>
    <col min="3" max="3" width="28.85546875" style="1" customWidth="1"/>
    <col min="4" max="4" width="34.5703125" style="1" customWidth="1"/>
    <col min="5" max="16384" width="9.140625" style="1"/>
  </cols>
  <sheetData>
    <row r="1" spans="1:8" ht="15"/>
    <row r="2" spans="1:8" ht="29.25" customHeight="1">
      <c r="A2" s="113" t="s">
        <v>97</v>
      </c>
      <c r="B2" s="113"/>
      <c r="C2" s="113"/>
      <c r="D2" s="113"/>
    </row>
    <row r="3" spans="1:8" ht="17.25" customHeight="1"/>
    <row r="4" spans="1:8" ht="21.75" customHeight="1">
      <c r="A4" s="111" t="s">
        <v>95</v>
      </c>
      <c r="B4" s="98" t="s">
        <v>41</v>
      </c>
      <c r="C4" s="98" t="s">
        <v>59</v>
      </c>
      <c r="D4" s="98" t="s">
        <v>60</v>
      </c>
    </row>
    <row r="5" spans="1:8" ht="47.25" customHeight="1">
      <c r="A5" s="111"/>
      <c r="B5" s="98"/>
      <c r="C5" s="98"/>
      <c r="D5" s="98"/>
    </row>
    <row r="6" spans="1:8" ht="22.5" customHeight="1">
      <c r="A6" s="20" t="s">
        <v>45</v>
      </c>
      <c r="B6" s="20">
        <v>1</v>
      </c>
      <c r="C6" s="20">
        <v>2</v>
      </c>
      <c r="D6" s="20">
        <v>3</v>
      </c>
    </row>
    <row r="7" spans="1:8" ht="27.75" customHeight="1">
      <c r="A7" s="69" t="s">
        <v>153</v>
      </c>
      <c r="B7" s="87">
        <f>SUM(B8:B16)</f>
        <v>334.85999999999996</v>
      </c>
      <c r="C7" s="87">
        <f>SUM(C8:C16)</f>
        <v>334.85999999999996</v>
      </c>
      <c r="D7" s="87"/>
    </row>
    <row r="8" spans="1:8" ht="27.75" customHeight="1">
      <c r="A8" s="62" t="s">
        <v>108</v>
      </c>
      <c r="B8" s="49">
        <v>22.45</v>
      </c>
      <c r="C8" s="49">
        <v>22.45</v>
      </c>
      <c r="D8" s="49"/>
      <c r="E8" s="3"/>
      <c r="H8" s="3"/>
    </row>
    <row r="9" spans="1:8" ht="27.75" customHeight="1">
      <c r="A9" s="62" t="s">
        <v>103</v>
      </c>
      <c r="B9" s="49">
        <v>21.79</v>
      </c>
      <c r="C9" s="49">
        <v>21.79</v>
      </c>
      <c r="D9" s="49"/>
    </row>
    <row r="10" spans="1:8" ht="27.75" customHeight="1">
      <c r="A10" s="62" t="s">
        <v>104</v>
      </c>
      <c r="B10" s="49">
        <v>2.8</v>
      </c>
      <c r="C10" s="49">
        <v>2.8</v>
      </c>
      <c r="D10" s="49"/>
      <c r="E10" s="3"/>
      <c r="F10" s="3"/>
      <c r="G10" s="3"/>
      <c r="H10" s="3"/>
    </row>
    <row r="11" spans="1:8" ht="27.75" customHeight="1">
      <c r="A11" s="62" t="s">
        <v>105</v>
      </c>
      <c r="B11" s="49">
        <v>1.34</v>
      </c>
      <c r="C11" s="49">
        <v>1.34</v>
      </c>
      <c r="D11" s="49"/>
      <c r="E11" s="3"/>
      <c r="F11" s="3"/>
      <c r="G11" s="3"/>
    </row>
    <row r="12" spans="1:8" ht="27.75" customHeight="1">
      <c r="A12" s="62" t="s">
        <v>106</v>
      </c>
      <c r="B12" s="49">
        <v>4.45</v>
      </c>
      <c r="C12" s="49">
        <v>4.45</v>
      </c>
      <c r="D12" s="49"/>
    </row>
    <row r="13" spans="1:8" ht="27.75" customHeight="1">
      <c r="A13" s="62" t="s">
        <v>102</v>
      </c>
      <c r="B13" s="49">
        <v>25.9</v>
      </c>
      <c r="C13" s="49">
        <v>25.9</v>
      </c>
      <c r="D13" s="49"/>
    </row>
    <row r="14" spans="1:8" ht="27.75" customHeight="1">
      <c r="A14" s="62" t="s">
        <v>107</v>
      </c>
      <c r="B14" s="49">
        <v>13.07</v>
      </c>
      <c r="C14" s="49">
        <v>13.07</v>
      </c>
      <c r="D14" s="49"/>
    </row>
    <row r="15" spans="1:8" ht="27.75" customHeight="1">
      <c r="A15" s="24" t="s">
        <v>151</v>
      </c>
      <c r="B15" s="49">
        <v>89.3</v>
      </c>
      <c r="C15" s="49">
        <v>89.3</v>
      </c>
      <c r="D15" s="49"/>
    </row>
    <row r="16" spans="1:8" ht="27.75" customHeight="1">
      <c r="A16" s="24" t="s">
        <v>100</v>
      </c>
      <c r="B16" s="49">
        <v>153.76</v>
      </c>
      <c r="C16" s="49">
        <v>153.76</v>
      </c>
      <c r="D16" s="49"/>
    </row>
  </sheetData>
  <sortState ref="A8:C16">
    <sortCondition ref="A8:A16"/>
  </sortState>
  <mergeCells count="5">
    <mergeCell ref="A2:D2"/>
    <mergeCell ref="A4:A5"/>
    <mergeCell ref="B4:B5"/>
    <mergeCell ref="C4:C5"/>
    <mergeCell ref="D4:D5"/>
  </mergeCells>
  <phoneticPr fontId="16" type="noConversion"/>
  <printOptions horizontalCentered="1"/>
  <pageMargins left="0.39370078740157477" right="0.39370078740157477" top="0.59055118110236215" bottom="0.59055118110236215" header="0.5" footer="0.5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封面</vt:lpstr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三公表</vt:lpstr>
      <vt:lpstr>政府性基金</vt:lpstr>
      <vt:lpstr>支出总表（引用）</vt:lpstr>
      <vt:lpstr>财拨总表（引用）</vt:lpstr>
      <vt:lpstr>部门收入总表!Print_Area</vt:lpstr>
      <vt:lpstr>部门支出总表!Print_Area</vt:lpstr>
      <vt:lpstr>财拨收支总表!Print_Area</vt:lpstr>
      <vt:lpstr>'财拨总表（引用）'!Print_Area</vt:lpstr>
      <vt:lpstr>封面!Print_Area</vt:lpstr>
      <vt:lpstr>三公表!Print_Area</vt:lpstr>
      <vt:lpstr>收支预算总表!Print_Area</vt:lpstr>
      <vt:lpstr>一般公共预算基本支出表!Print_Area</vt:lpstr>
      <vt:lpstr>一般公共预算支出表!Print_Area</vt:lpstr>
      <vt:lpstr>政府性基金!Print_Area</vt:lpstr>
      <vt:lpstr>'支出总表（引用）'!Print_Area</vt:lpstr>
      <vt:lpstr>部门收入总表!Print_Titles</vt:lpstr>
      <vt:lpstr>部门支出总表!Print_Titles</vt:lpstr>
      <vt:lpstr>财拨收支总表!Print_Titles</vt:lpstr>
      <vt:lpstr>'财拨总表（引用）'!Print_Titles</vt:lpstr>
      <vt:lpstr>三公表!Print_Titles</vt:lpstr>
      <vt:lpstr>收支预算总表!Print_Titles</vt:lpstr>
      <vt:lpstr>一般公共预算基本支出表!Print_Titles</vt:lpstr>
      <vt:lpstr>一般公共预算支出表!Print_Titles</vt:lpstr>
      <vt:lpstr>政府性基金!Print_Titles</vt:lpstr>
      <vt:lpstr>'支出总表（引用）'!Print_Titles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2019-01-16T09:47:40Z</cp:lastPrinted>
  <dcterms:created xsi:type="dcterms:W3CDTF">2019-01-09T08:01:07Z</dcterms:created>
  <dcterms:modified xsi:type="dcterms:W3CDTF">2019-01-16T10:14:44Z</dcterms:modified>
</cp:coreProperties>
</file>